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2\NAROČILA MALE VREDNOSTI\Obnova sanitarij - Vrtec Studenci, enota Poljane - Dragorajac\Za objavo\"/>
    </mc:Choice>
  </mc:AlternateContent>
  <xr:revisionPtr revIDLastSave="0" documentId="8_{275B81FD-C68B-4F2D-9354-E8A55777046E}" xr6:coauthVersionLast="47" xr6:coauthVersionMax="47" xr10:uidLastSave="{00000000-0000-0000-0000-000000000000}"/>
  <bookViews>
    <workbookView xWindow="-108" yWindow="-108" windowWidth="30936" windowHeight="16896" tabRatio="932" activeTab="2" xr2:uid="{00000000-000D-0000-FFFF-FFFF00000000}"/>
  </bookViews>
  <sheets>
    <sheet name="naslov" sheetId="10" r:id="rId1"/>
    <sheet name="rekapitulacija" sheetId="2" r:id="rId2"/>
    <sheet name="GO dela+ oprema" sheetId="1" r:id="rId3"/>
    <sheet name="El. inst" sheetId="8" r:id="rId4"/>
    <sheet name="STR inst-vodovod" sheetId="9" r:id="rId5"/>
  </sheets>
  <definedNames>
    <definedName name="_Toc2342185" localSheetId="2">'GO dela+ oprema'!#REF!</definedName>
    <definedName name="_Toc261364724" localSheetId="3">'El. inst'!$B$3</definedName>
    <definedName name="_xlnm.Print_Area" localSheetId="3">'El. inst'!$A$1:$G$46</definedName>
    <definedName name="_xlnm.Print_Area" localSheetId="2">'GO dela+ oprema'!$A$1:$G$219</definedName>
    <definedName name="_xlnm.Print_Area" localSheetId="0">naslov!$A$1:$H$37</definedName>
    <definedName name="_xlnm.Print_Area" localSheetId="1">rekapitulacija!$A$1:$E$36</definedName>
    <definedName name="_xlnm.Print_Area" localSheetId="4">'STR inst-vodovod'!$A$1:$G$202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6" i="1" l="1"/>
  <c r="F214" i="1"/>
  <c r="F212" i="1"/>
  <c r="F210" i="1"/>
  <c r="F162" i="9"/>
  <c r="F159" i="9"/>
  <c r="F108" i="9"/>
  <c r="F53" i="9"/>
  <c r="F14" i="9"/>
  <c r="F17" i="9"/>
  <c r="F20" i="9"/>
  <c r="F21" i="9"/>
  <c r="F22" i="9"/>
  <c r="F30" i="9"/>
  <c r="F32" i="9"/>
  <c r="F36" i="9"/>
  <c r="F37" i="9"/>
  <c r="F38" i="9"/>
  <c r="F39" i="9"/>
  <c r="F42" i="9"/>
  <c r="F43" i="9"/>
  <c r="F46" i="9"/>
  <c r="F48" i="9"/>
  <c r="F51" i="9"/>
  <c r="F63" i="9"/>
  <c r="F64" i="9"/>
  <c r="F65" i="9"/>
  <c r="F68" i="9"/>
  <c r="F69" i="9"/>
  <c r="F70" i="9"/>
  <c r="F72" i="9"/>
  <c r="F75" i="9"/>
  <c r="F77" i="9"/>
  <c r="F79" i="9"/>
  <c r="F100" i="9"/>
  <c r="F115" i="9"/>
  <c r="F121" i="9"/>
  <c r="F127" i="9"/>
  <c r="F134" i="9"/>
  <c r="F137" i="9"/>
  <c r="F138" i="9"/>
  <c r="F141" i="9"/>
  <c r="F142" i="9"/>
  <c r="F147" i="9"/>
  <c r="F150" i="9"/>
  <c r="F152" i="9"/>
  <c r="F60" i="9"/>
  <c r="F23" i="9"/>
  <c r="F19" i="8"/>
  <c r="F21" i="8" s="1"/>
  <c r="F7" i="8" s="1"/>
  <c r="F27" i="8"/>
  <c r="F28" i="8"/>
  <c r="F29" i="8"/>
  <c r="F31" i="8"/>
  <c r="F33" i="8"/>
  <c r="F36" i="8"/>
  <c r="F37" i="8"/>
  <c r="F38" i="8"/>
  <c r="F40" i="8"/>
  <c r="F42" i="8"/>
  <c r="F44" i="8"/>
  <c r="F9" i="8"/>
  <c r="G1760" i="8"/>
  <c r="G1759" i="8"/>
  <c r="G1757" i="8"/>
  <c r="G1754" i="8"/>
  <c r="G1753" i="8"/>
  <c r="G1752" i="8"/>
  <c r="F193" i="1"/>
  <c r="F207" i="1"/>
  <c r="F145" i="1"/>
  <c r="F155" i="1"/>
  <c r="F162" i="1"/>
  <c r="F165" i="1"/>
  <c r="F169" i="1"/>
  <c r="F170" i="1"/>
  <c r="F174" i="1"/>
  <c r="F176" i="1"/>
  <c r="F178" i="1"/>
  <c r="F184" i="1"/>
  <c r="F17" i="1"/>
  <c r="F19" i="1"/>
  <c r="F21" i="1"/>
  <c r="F23" i="1"/>
  <c r="F25" i="1"/>
  <c r="F27" i="1"/>
  <c r="D29" i="1"/>
  <c r="F29" i="1" s="1"/>
  <c r="F31" i="1"/>
  <c r="F33" i="1"/>
  <c r="F41" i="1"/>
  <c r="F50" i="1"/>
  <c r="D54" i="1"/>
  <c r="F54" i="1" s="1"/>
  <c r="F56" i="1"/>
  <c r="F59" i="1"/>
  <c r="F60" i="1"/>
  <c r="F79" i="1"/>
  <c r="F81" i="1"/>
  <c r="F86" i="1"/>
  <c r="F88" i="1"/>
  <c r="D90" i="1"/>
  <c r="F90" i="1" s="1"/>
  <c r="F92" i="1"/>
  <c r="F99" i="1"/>
  <c r="F108" i="1"/>
  <c r="F110" i="1"/>
  <c r="F112" i="1"/>
  <c r="F116" i="1"/>
  <c r="F118" i="1"/>
  <c r="F121" i="1"/>
  <c r="F122" i="1"/>
  <c r="F123" i="1"/>
  <c r="F125" i="1"/>
  <c r="F187" i="1" l="1"/>
  <c r="F219" i="1"/>
  <c r="C28" i="2" s="1"/>
  <c r="F46" i="8"/>
  <c r="F8" i="8" s="1"/>
  <c r="F11" i="8" s="1"/>
  <c r="C20" i="2" s="1"/>
  <c r="D67" i="1"/>
  <c r="F67" i="1" s="1"/>
  <c r="C16" i="2"/>
  <c r="F80" i="9"/>
  <c r="F170" i="9" s="1"/>
  <c r="F153" i="9"/>
  <c r="F172" i="9" s="1"/>
  <c r="F54" i="9"/>
  <c r="F169" i="9" s="1"/>
  <c r="F128" i="9"/>
  <c r="F171" i="9" s="1"/>
  <c r="F24" i="9"/>
  <c r="F128" i="1"/>
  <c r="F63" i="1"/>
  <c r="F163" i="9" l="1"/>
  <c r="F173" i="9" s="1"/>
  <c r="F168" i="9"/>
  <c r="F65" i="1"/>
  <c r="F70" i="1" s="1"/>
  <c r="C14" i="2" s="1"/>
  <c r="F130" i="1"/>
  <c r="F132" i="1" s="1"/>
  <c r="C15" i="2" s="1"/>
  <c r="F175" i="9" l="1"/>
  <c r="C22" i="2" s="1"/>
  <c r="C18" i="2"/>
  <c r="C25" i="2" l="1"/>
  <c r="C31" i="2" s="1"/>
  <c r="C33" i="2" s="1"/>
  <c r="C35" i="2" s="1"/>
</calcChain>
</file>

<file path=xl/sharedStrings.xml><?xml version="1.0" encoding="utf-8"?>
<sst xmlns="http://schemas.openxmlformats.org/spreadsheetml/2006/main" count="642" uniqueCount="368">
  <si>
    <t>Vrata svetle odprtine 91 x 210 cm,  z zasteklitvijo vratnega krila, dim. ca 57 x 178 cm,  krilo opremljeno z ročajema iz inox cevi fi 30 mm; in ščitnikom za prste; nadsvetloba vrat dim. ca 81 x 72 cm in bočni zasteklitvi dim. ca 149 x 160 cm. Vse zastekljeno z varnostnim kaljenim steklom. Stena se sidra v bočni zidani steni in AB strop, spodaj levo in desno pa v suhomontažni parapetni steni. Izdelano po shemi stavbnega pohištva in izmerah na objektu; komplet</t>
  </si>
  <si>
    <t xml:space="preserve">Priprava površin obstoječih sten, pred polaganjem keramike; odstranitev nevezanih ali neustreznih slojev, impregnacija površin in potrebna izravnava; komplet z vsem materialom, prenosi in pomožnimi deli;  Višina polaganja nove keramike v sanitarijah ca 1,48 m </t>
  </si>
  <si>
    <t xml:space="preserve">Dobava in vgraditev vogalnih - zaključnih letev za stensko keramiko. Alu letve z zaobljenim robom, barva po izboru arhitekta; komplet z vsem materialom, prenosi in pomožnimi deli; </t>
  </si>
  <si>
    <t>okvir, pokrov jaška velikosti ca 50x50 cm</t>
  </si>
  <si>
    <t>okvir, pokrov talnega sifona</t>
  </si>
  <si>
    <t>okvir, pokrov zapornega ventila vodovodne instalacije</t>
  </si>
  <si>
    <t>Manipulativni stroški (5 %)</t>
  </si>
  <si>
    <t>I.</t>
  </si>
  <si>
    <t>Fronta z 3 vrati in 4 fiksnimi deli, dim. Cca 248 x 100 - 110 cm in</t>
  </si>
  <si>
    <t>Pregrada med kabinami 2 x dim. Cca 110 x 100 cm;</t>
  </si>
  <si>
    <t>FUNDERMAX barva 0718</t>
  </si>
  <si>
    <t>UMIVALNIŠKI PULTI</t>
  </si>
  <si>
    <t xml:space="preserve">Dobava in vgraditev inox dilatacijskega traku na stiku med novim tlakom iz keramike in tlakom hodnika ter stika tlakov pod vrati iz umivalnice v sanitarije; komplet z vsem materialom, prenosi in pomožnimi deli;  </t>
  </si>
  <si>
    <t>UREDITEV SANITARNIH PROSTOROV:</t>
  </si>
  <si>
    <t>Konzole in pritrdilni pribor</t>
  </si>
  <si>
    <t>1 x montiran na višini 60 cm, 1 x na višini 50 cm</t>
  </si>
  <si>
    <t>Čelna maska dimenzije 198 x 36 x 2 cm s perforacijo R=3 cm</t>
  </si>
  <si>
    <t>OGLEDALA</t>
  </si>
  <si>
    <t>II.</t>
  </si>
  <si>
    <t>I. in II.</t>
  </si>
  <si>
    <t>SKUPAJ :</t>
  </si>
  <si>
    <t xml:space="preserve">Izdelane iz MDF laminata, obojestransko FUNDERMAX barva 0718, robovi opremljeni z ABS trakovi. </t>
  </si>
  <si>
    <t>Sanitarne stene so sestavljene fiksnih pregrad med kabinami ter frontalnega dela iz fiksnih segmentov in vratic. Vratca so opremljena obojestransko z ročaji npr. inox gumb z okroglo rozeto. Zgornji rob vratc je zaobljen v radiu po načrtu.</t>
  </si>
  <si>
    <t>Ves pritrdilni material originalen inox, enako tečaji vrat, z upoštevanjem zaščite otroških prstov. Stena je pritrjena v tla s kovinskimi nogicami okroglega prereza, protiprašno barvanimi sivo, s plastičnimi ali gumijastimi čepi - črno. Izvedba razvidna iz grafičnih prilog projekta.</t>
  </si>
  <si>
    <t xml:space="preserve">Plošča pulta tlorisne dimenzije 206 x 50 cm, debeline 4 cm, s tremi okroglimi umivalniki R=17 cm (max R=20 cm) </t>
  </si>
  <si>
    <t>Čelna maska dimenzije ca 207 x 36 (26) x 2 cm s perforacijo R=3 cm</t>
  </si>
  <si>
    <t>KERROCK 7097 AZULINE</t>
  </si>
  <si>
    <t>Plošča pulta tlorisne dimenzije 198 x 50 cm, debeline 4 cm, s tremi okroglimi umivalniki R=17 cm (max R=20)</t>
  </si>
  <si>
    <t>2 x montiran na višini 60 cm</t>
  </si>
  <si>
    <t>POLICE NAD RADIATORJI</t>
  </si>
  <si>
    <t>Izdelane iz IVERALA, belo, dim. 55 x 25 x 2 cm, ABS robovi, vključno pritrdilni material</t>
  </si>
  <si>
    <t>Ogledalo , okroglo, premera 40 cm, z 2 cm okvirjem v modri barvi (MDF)</t>
  </si>
  <si>
    <t>Ogledalo , pravokotno, dim 50 x 90 cm, z brušenim robom; komplet</t>
  </si>
  <si>
    <t>Podajalec papirnatih brisač (za stensko montažo), 6 kom.</t>
  </si>
  <si>
    <t>Obešalne kljuke - inox, v tuš kabini</t>
  </si>
  <si>
    <t>komplet:</t>
  </si>
  <si>
    <t>Dobava in vgradnja protismradnega pokrova jaška, komplet z nerjavnim inox okvirjem; finalna talna obloga na pokrovu bo keramika; velokost pokrova ca 50 x 50 cm ( kot npr. ACO COVER ali primerljivo)</t>
  </si>
  <si>
    <t xml:space="preserve">Odstranitev starih talnih oblog hodnika in garderob, vključno z nizkostenskimi obrobami (PVC, vinaz in podobno), ter čiščenjem površin. S prenosom odpadnega materiala iz objekta, nakladanjem na prevozno sredstvo in odvozom na pooblaščeno deponijo; komplet.   </t>
  </si>
  <si>
    <t xml:space="preserve">Certifikat Modri angel, </t>
  </si>
  <si>
    <t>Skladnost s standardom RAL UZ 120,</t>
  </si>
  <si>
    <t>Ognjevarnost - DIN 4102 del 1, razred A varen v požarno toksikološkem smislu,</t>
  </si>
  <si>
    <t>DIN 51130-R9 varnost zdrsa,</t>
  </si>
  <si>
    <t>Trdnost - ISO 7619 85 shore A,</t>
  </si>
  <si>
    <t>Odpornost proti obrabi po ISO 4649, postopek A 200 mm3.</t>
  </si>
  <si>
    <t>Zahtevani standardi in normativi za novo talno oblogo :</t>
  </si>
  <si>
    <t>Vzdrževanje samo s poliranjem</t>
  </si>
  <si>
    <t>Ostale zahteve:</t>
  </si>
  <si>
    <t>Talna obloga je anistatična</t>
  </si>
  <si>
    <t>ZAMENJAVA FINALNIH TALNIH OBLOG HODNIKA IN GARDEROB:</t>
  </si>
  <si>
    <t>Milnik za tekoče milo (za stensko montažo),     10 kom.</t>
  </si>
  <si>
    <t>Dobava in polaganje stenske keramike I. kvalitete, ploščice dim. 20 x 20 cm, polaganje na lepilo; način polaganja po načrtih - pogledi na stene; komplet z vsem materialom, prenosi in pomožnimi deli;  Višina polaganja v sanitarijah 1,48 m, na parapetni steni pa ca. 1,21 m; stenska keramika npr. MARAZZI-SISTEM C-ARCHITETTURA - osnova BIANCO (bela), vstavki AQUA (zelo svetlo modra); komplet</t>
  </si>
  <si>
    <t>objekt:           VRTEC STUDENCI - enota Poljane; Groharjeva ul. 22, 2000 Maribor
                       OBNOVA SANITARIJ</t>
  </si>
  <si>
    <t>načrt   :         strojne instalacije -  PZI</t>
  </si>
  <si>
    <t>4.2. POPIS MATERIALA IN DEL</t>
  </si>
  <si>
    <t>Demontaža obstoječih cevi vodovodne instalacije ter ogrevanja v prenavljanih prostorih (razvodi v tleh, stenskih utorih ali montažnih stenah, predvidoma poc. cevi - ocena skupaj 120m) in odvoz na deponijo v oddaljenosti do 15km, vključno zapora in praznjenje instalacij ter ponovno polnjenje po končanih delih; lokacijo oz. način izvedbe zapore določiti skupaj s predstavnikom  investitorjeve vzdrževalne službe</t>
  </si>
  <si>
    <t>Demontaža dela obstoječe odtočne kanalizacije fekalne vode v prenavljanih prostorih (ocena skupaj 80m, predvidoma Lž ali svinčene cevi) in odvoz na deponijo v oddaljenosti do 15km; vključno začepljenje opuščenih odcepov s potrebnim materialom</t>
  </si>
  <si>
    <t>Demontaža obstoječe sanitarne opreme in ogrevalne opreme skupaj z vso galanterijo v prenavljanih prostorih in odvoz na deponijo v oddaljenosti do 15km (ob demontaži prisoten predstavnik investitorja ter nadzora lahko odredita tudi shranitev te opreme v njegovih prostorih za nadaljno uporabo)</t>
  </si>
  <si>
    <t>- prha</t>
  </si>
  <si>
    <t>- radiator</t>
  </si>
  <si>
    <t>Izvedba odcepa na obstoječi vod. instalaciji na podstrešju (predvidoma poc. cevi, pitna hladna in topla voda), vključno razrez z vgradnjo ustreznega odcepnega kosa ter za ta dela potrebni material
(točne dimenzije kakor tudi lokacija obstoječih cevovodov se določijo na kraju samem)</t>
  </si>
  <si>
    <t>priključki: 2xd26; 2x d32</t>
  </si>
  <si>
    <t>Začepljenje obstoječih odcepov na vodovodni instalaciji tik za odcepom predvidoma v tleh (ocena 10x), vključno potrebni material</t>
  </si>
  <si>
    <t>Kompozitne plast. cevi za vodovodne instalacije pitne vode po  DIN 16892/93, (PE-X/Al/PE, npr. UPONOR, GEBERIT-MEPLA ali REHAU-STABIL), skupaj z Ms ali PE fitingi za stiskanje in vsem potrebnim montažnim materialom, toplotno zaščitene</t>
  </si>
  <si>
    <t>s PE penasto gumo z lepljenimi spoji s požarno odpornostjo B-s3-d0 ter toplotno prevodnostjo λ=0,04 W/mK - npr. ARMACELL ACE ter napisne tablice ali označevalni trakovi (razvodi hladne in tople vode ter cirkulacije v tleh, stenskih utorih ali montažnih stenah)</t>
  </si>
  <si>
    <t xml:space="preserve">   15 (d16x2,0; izolacija deb. 9mm)</t>
  </si>
  <si>
    <t xml:space="preserve">   20 (d26x3,0; izolacija deb. 13mm)</t>
  </si>
  <si>
    <t xml:space="preserve">   20 (d32x3,0; izolacija deb. 16mm)</t>
  </si>
  <si>
    <t xml:space="preserve">   R 1</t>
  </si>
  <si>
    <t>Ms podometni krogelni ventil za pitno vodo s pokromano kapo in rozeto</t>
  </si>
  <si>
    <t xml:space="preserve">   R ½ </t>
  </si>
  <si>
    <t xml:space="preserve">   20x20cm</t>
  </si>
  <si>
    <t>8.</t>
  </si>
  <si>
    <t>Izvedba priključka na obstoječem bet. notranjem kanalizacijskem priključnem jašku, vključno izdelava potrebnega preboja ter zatesnitev po končanih delih s potrebnim materialom</t>
  </si>
  <si>
    <t>PP odtočne cevi, vključno vsi potrebni fazonski ter čistilni kosi, spoji z mufami, vključno potrebna tesnila in mont. material, položene pod AB-talno ploščo (fekalna kanalizacija)</t>
  </si>
  <si>
    <t>PP odtočne cevi, vključno vsi potrebni fazonski ter čistilni kosi, spoji z mufami, vključno potrebna tesnila in mont. material, položene v tleh ali mont. stenah oz. stenskih utorih (priključki san. opreme - fekalna kanalizacija)</t>
  </si>
  <si>
    <t>PP talni sifon z vodno zaporo višine 50mm; naz. zmogljivost dovod/odvod 0,6/1,05 l/s; s pokrom. rešetko 15x15 cm, hor. dovodom in hor./vert. odvodom DN50 (v sanitarijah)</t>
  </si>
  <si>
    <t>Talna vtočna kanaleta za pršne kabine skupaj z odtočno glavo s sifonom ter tesnilnim materialom , tlak predvidoma keramika (npr. GEBERIT - CLEANLINE ali enakovredno)</t>
  </si>
  <si>
    <t xml:space="preserve">   80 x 4cm</t>
  </si>
  <si>
    <t>Očiščenje obstoječe odtočne kanalizacije za talnim jaškom v dolžin ca 15m, pregled s kamero ter izvedba tesnostnega (tlačnega) preizkusa</t>
  </si>
  <si>
    <t>dodatna san. galanterija v otroških sanitarijah (podajalniki brisač in papirja, dozatorji mila, ogledala, kljukice za obešanje, police . . . ) je  zajeta v načrtu opreme objekta</t>
  </si>
  <si>
    <t>Stranišče, vključno:</t>
  </si>
  <si>
    <t>- 1 kos keramična otroška stenska WC-školjka z zadnjim iztokom (višina 35cm), vključno nastavek za sedenje brez pokrova rdeče barve s stranskimi držali (npr. GEBERIT tip 201710000)</t>
  </si>
  <si>
    <t>- 1 kos Ms pokromani kotni reg. ventil R1/2x3/8 z rozeto</t>
  </si>
  <si>
    <t>Umivalnik (osebje - igralnice), vključno:</t>
  </si>
  <si>
    <t xml:space="preserve">- 1 kos keram. umivalnik s prelivom
dim. 50x25cm (npr. LAUFEN) </t>
  </si>
  <si>
    <t>- 1 kos Ms pokrom. S-sifon s pokrom. odlivnim ventilom DN40 brez zamaška (koin)</t>
  </si>
  <si>
    <t>Izvedba odcepa/priključka na obstoječih razvodih ogrevne vode vidno od stenah ali pri tleh (točne dimenzije kakor tudi lokacija obstoječih cevovodov se določijo na kraju samem)</t>
  </si>
  <si>
    <t>priključki: 8xDN15</t>
  </si>
  <si>
    <t>Jekleni ploščni radiator s sredinskim talnim priključkom kot Vogel&amp;Noot, prašno lakiran belo, vključno potrebne konzole ter pritrdilni material velikost:</t>
  </si>
  <si>
    <t xml:space="preserve"> tip 22/500-900</t>
  </si>
  <si>
    <t xml:space="preserve">kos </t>
  </si>
  <si>
    <t xml:space="preserve"> tip 22/400-900</t>
  </si>
  <si>
    <t xml:space="preserve">Oprema radiatorjev, vključno z: </t>
  </si>
  <si>
    <t>- radiatorski ravni zaporni ventil</t>
  </si>
  <si>
    <t xml:space="preserve">kpl   </t>
  </si>
  <si>
    <t xml:space="preserve"> - radiatorski ravni ventil s termostatsko ventilsko glavo (npr. Danfoss)</t>
  </si>
  <si>
    <t>Bakrene cevi (v palicah po 5m), vključno oblikovni kosi s tesnilnimi elementi iz EPDM za stisljive spoje po EN1057</t>
  </si>
  <si>
    <t>15 x 1 mm</t>
  </si>
  <si>
    <t>Stropni nizkošumni odvodni ventilator s prigrajeno zaporno loputo ter opremo za samodejno izklučitev (nastavljivo, predvidoma 5 min), pritrdilni in tesnilni material</t>
  </si>
  <si>
    <r>
      <t>V=100m</t>
    </r>
    <r>
      <rPr>
        <vertAlign val="superscript"/>
        <sz val="11"/>
        <color indexed="8"/>
        <rFont val="Century Gothic"/>
        <family val="2"/>
        <charset val="238"/>
      </rPr>
      <t>3</t>
    </r>
    <r>
      <rPr>
        <sz val="11"/>
        <color indexed="8"/>
        <rFont val="Century Gothic"/>
        <family val="2"/>
        <charset val="238"/>
      </rPr>
      <t>/h; p=150Pa; r=38dB; N=11W 230V(kot. npr. LIMODOR, tip LF)</t>
    </r>
  </si>
  <si>
    <t xml:space="preserve">6. </t>
  </si>
  <si>
    <t>PP odvodna prezrač. cev skupaj z vodotesnim prehodom skozi streho ter zašitno kapo z mrežico, dolžina ca 3m (DN100)</t>
  </si>
  <si>
    <t xml:space="preserve">Tlačni preizkus, izpiranje cevovoda in preizkusni pogon, prvi zagon vseh elektro-naprav s priključitvijo na el. omrežje, predaja vse potrebne dokumentacije </t>
  </si>
  <si>
    <t>OPOMBA:</t>
  </si>
  <si>
    <t>V popisu niso zajeta zidarska oz. gradbena  ter električarska dela potrebna za izvedbo instalacij razen vrtanja prebojev do DN60 (ca 15 izvrtin) ter posebej navednih gradbenih del</t>
  </si>
  <si>
    <t>Maribor, november 2020</t>
  </si>
  <si>
    <t>OBNOVA SANITARIJ V VRTCU STUDENCI - ENOTA POLJANE</t>
  </si>
  <si>
    <t xml:space="preserve">Dobava in montaža kabla, položenega podometno v ceveh, komplet z </t>
  </si>
  <si>
    <t>dolbenjem sten, mavčanjem in povezavo na obstoječe dovode</t>
  </si>
  <si>
    <t>navadno stikalo</t>
  </si>
  <si>
    <t xml:space="preserve">Ročni odkop nasutja pod talno ploščo do kote ca - 0,35 m - v sloju debeline ca 20 cm; transport odpadnega materiala iz objekta, nakladanje na prevozno sredstvo in odvoz na pooblaščeno deponijo; komplet  </t>
  </si>
  <si>
    <t>Dolblenje zidnih niš v opečnih zidovih, niše dim. ca 50 x 130cm, globine ca 10 cm, vključno zidarsko krpanje površin - grobi zaglajeni CA omet</t>
  </si>
  <si>
    <t xml:space="preserve">Dolblenje utorov v opečnih zidovih za razvode instalacij, utori dim. ca 10 x 10cm, vključno odstranitev odpadnega materiala ter zidarsko krpanje utorov - grobi in fini zaglajeni CA omet, po montaži instalacij </t>
  </si>
  <si>
    <t>OPOMBA: polaganje stenske keramike - glej grafične priloge - pogledi na stene !</t>
  </si>
  <si>
    <t xml:space="preserve">Vgraditev okvirjev in pokrovov revizijskih jaškov in talnih sifonov v tlak, ter okvirjev zapornih ventilov v stene; komplet z vsemi deli; oprema zajeta pri instalacijskih delih;  </t>
  </si>
  <si>
    <t>PROJEKTANTSKI POPIS DEL S KOLIČINAMI</t>
  </si>
  <si>
    <t>Ves material mora biti visoke kakovosti, ustrezati DIN ali SIST. Za material, ki ni po teh predpisih, mora izvajalec predložiti ateste od proizvajalca.</t>
  </si>
  <si>
    <t>V oceni stroškov niso upoštevani morebitni komunalni prispevki</t>
  </si>
  <si>
    <t>Enota cene mora vsebovati:</t>
  </si>
  <si>
    <t>vsa potrebna pripravljalna dela</t>
  </si>
  <si>
    <t>vsa potrebna merjenja na objektu</t>
  </si>
  <si>
    <t>vse potrebne transporte do mesta vgrajevanja</t>
  </si>
  <si>
    <t>skladiščenje materiala na gradbišču</t>
  </si>
  <si>
    <t>atestiranje materialov in dokazovanje kvalitete z atesti</t>
  </si>
  <si>
    <t>vso potrebno delo za dokončanje izdelka</t>
  </si>
  <si>
    <t>vsa potrebna pomožna sredstva na objektu kot so lestve, odri ...</t>
  </si>
  <si>
    <t xml:space="preserve">usklajevanje z osnovnim načrtom in posvetovanje s projektantom </t>
  </si>
  <si>
    <t>terminsko usklajevanje del z ostalimi izvajalci na objektu</t>
  </si>
  <si>
    <t>popravilo eventuelne škode povzročene ostalim izvajalcem na gradbišču</t>
  </si>
  <si>
    <t>čiščenje in odvoz odvečnega materiala v stalno deponijo</t>
  </si>
  <si>
    <t>plačilo komunalnega prispevka za stalno deponijo odpadnega materiala</t>
  </si>
  <si>
    <t>STROJNE INSTALACIJE IN OPREMA:</t>
  </si>
  <si>
    <t xml:space="preserve">investitor:      MESTNA OBČINA MARIBOR; Ulica heroja Staneta 1, 2000 Maribor  </t>
  </si>
  <si>
    <t>predmet:      POPIS MATERIALA IN DEL</t>
  </si>
  <si>
    <t>poz.</t>
  </si>
  <si>
    <t>opis</t>
  </si>
  <si>
    <t>EM</t>
  </si>
  <si>
    <t>skupaj</t>
  </si>
  <si>
    <t>EUR/EM</t>
  </si>
  <si>
    <t>Dobava in montaža !</t>
  </si>
  <si>
    <t>1. DEMONTAŽNA DELA</t>
  </si>
  <si>
    <t>ocena</t>
  </si>
  <si>
    <t>ur</t>
  </si>
  <si>
    <t>- stranišče</t>
  </si>
  <si>
    <t>- umivalnik</t>
  </si>
  <si>
    <t xml:space="preserve">   15 (d20x2,5; izolacija deb. 9mm)</t>
  </si>
  <si>
    <t>Ms krogelni ventil za pitno vodo z ročico ter navojnim priključkom</t>
  </si>
  <si>
    <t xml:space="preserve">   R ¾</t>
  </si>
  <si>
    <t>Prof. železo za izdelavo podpor, konzol in obešal, vse  poc., vključno vijaki in matice ter zidni vložki (npr. sistem HILTI, SIKLA ali VALRAWEN)</t>
  </si>
  <si>
    <t>Pokrom. stenska vratca na jezično zaporo skupaj
s protikvirjem za vgradnjo v montažno steno</t>
  </si>
  <si>
    <t>Dezinfekcija vod. omrežja, vključno dezinfekcijsko sredstvo ter izdaja potrdila o kakovosti vode na osnovi kem. analize</t>
  </si>
  <si>
    <t xml:space="preserve">   DN   50</t>
  </si>
  <si>
    <t xml:space="preserve">   DN   70</t>
  </si>
  <si>
    <t xml:space="preserve">   DN 100</t>
  </si>
  <si>
    <t>OPOMBE:</t>
  </si>
  <si>
    <t>Vrata z nadsvetlobo, skupne velikosti ca 3,00 m2</t>
  </si>
  <si>
    <t>Ureditev obstoječih revizijskih jaškov kanalizacije in sicer:</t>
  </si>
  <si>
    <t>Naprava kpl. nove AB krovne plošče jaška z odprtino za nov protismradni pokrov velikosti ca 50 x 50 cm</t>
  </si>
  <si>
    <t>Odstranitev pokrova jaška, vključno z okvirjem</t>
  </si>
  <si>
    <t>NOVA TALNA KONSTRUKCIJA</t>
  </si>
  <si>
    <t>ESTRIH</t>
  </si>
  <si>
    <t>UREDITEV REVIZIJSKIH JAŠKOV</t>
  </si>
  <si>
    <t>DODATNA OPREMA SANITARIJ</t>
  </si>
  <si>
    <t>Ogrevanje in prezračevanje</t>
  </si>
  <si>
    <t>pred nabavo celotne sanitarne opreme ter dodatne galanterije je potrebno pridobiti pisno soglasje investitorja oz. nadzora ter projektanta notranje opreme in sicer na podlagi priloženih vzorcev</t>
  </si>
  <si>
    <t>predvidena oprema razen posebej navedene:</t>
  </si>
  <si>
    <t>- dodatna galanterija: po standardu vrtca</t>
  </si>
  <si>
    <t>- instalacijskI mont. elementi: GEBERIT</t>
  </si>
  <si>
    <t>STENSKA KERAMIKA</t>
  </si>
  <si>
    <t>C</t>
  </si>
  <si>
    <t>OPREMA SANITARIJ</t>
  </si>
  <si>
    <t>OBRTNIŠKA DELA</t>
  </si>
  <si>
    <t>OPREMA SANITARIJ - MIZARSKI IZDELKI</t>
  </si>
  <si>
    <t>OPREMA SANITARIJ SKUPAJ:</t>
  </si>
  <si>
    <t>Razna nepredvidena gradbena dela - ocenjeno 10 % od vrednosti gradbenih del:</t>
  </si>
  <si>
    <t>Zaključno čiščenje objekta; tlorisna površina + del okoliških prostorov in v delu kleti</t>
  </si>
  <si>
    <t>GRADBENA in OBRTNIŠKA DELA</t>
  </si>
  <si>
    <t>UREDITEV SANITANIH PROSTOROV</t>
  </si>
  <si>
    <t>INVESTITOR:</t>
  </si>
  <si>
    <t>2000 Maribor</t>
  </si>
  <si>
    <t>OBJEKT:</t>
  </si>
  <si>
    <t>PREDMET:</t>
  </si>
  <si>
    <t xml:space="preserve">PROJEKT ŠT.: </t>
  </si>
  <si>
    <t>SUHOMONTAŽNA DELA</t>
  </si>
  <si>
    <t>LESENO STAVBNO POHIŠTVO:</t>
  </si>
  <si>
    <t>14</t>
  </si>
  <si>
    <t>Zidarska pomoč obrtnikom in istalaterjem; obračun del po potrjenem režijskem dnevniku; ocenjeno:</t>
  </si>
  <si>
    <t xml:space="preserve">KV delavec      </t>
  </si>
  <si>
    <t>UR:</t>
  </si>
  <si>
    <t xml:space="preserve">NK delavec     </t>
  </si>
  <si>
    <t xml:space="preserve"> UR:</t>
  </si>
  <si>
    <t>15</t>
  </si>
  <si>
    <t>gradbena dela skupaj</t>
  </si>
  <si>
    <t>m2</t>
  </si>
  <si>
    <t>13</t>
  </si>
  <si>
    <t>EUR</t>
  </si>
  <si>
    <t>1</t>
  </si>
  <si>
    <t>A</t>
  </si>
  <si>
    <t>GRADBENA DELA</t>
  </si>
  <si>
    <t>1.1</t>
  </si>
  <si>
    <t>kom:</t>
  </si>
  <si>
    <t>1.2</t>
  </si>
  <si>
    <t>2</t>
  </si>
  <si>
    <t>3</t>
  </si>
  <si>
    <t>4</t>
  </si>
  <si>
    <t>5</t>
  </si>
  <si>
    <t>6</t>
  </si>
  <si>
    <t>m2:</t>
  </si>
  <si>
    <t>7</t>
  </si>
  <si>
    <t>m1:</t>
  </si>
  <si>
    <t>8</t>
  </si>
  <si>
    <t>9</t>
  </si>
  <si>
    <t>kompl.:</t>
  </si>
  <si>
    <t>3.1</t>
  </si>
  <si>
    <t>pavšal</t>
  </si>
  <si>
    <t>SKUPAJ:</t>
  </si>
  <si>
    <t>GRADBENA DELA SKUPAJ:</t>
  </si>
  <si>
    <t>B</t>
  </si>
  <si>
    <t>OBRTNIŠKA DELA:</t>
  </si>
  <si>
    <t>SLIKARSKO PLESKARSKA DELA</t>
  </si>
  <si>
    <t>KERAMIČARSKA DELA</t>
  </si>
  <si>
    <t xml:space="preserve">Stičenje vogalnih fug, ob vratih in fuge s tlakom s sanitarnim silikonskim kitom v barvi fug keramike; komplet z vsem materialom, prenosi in pomožnimi deli;  </t>
  </si>
  <si>
    <t>TALNA KERAMIKA</t>
  </si>
  <si>
    <t>OBRTNIŠKA DELA SKUPAJ:</t>
  </si>
  <si>
    <t>SKUPAJ VREDNOST DEL:</t>
  </si>
  <si>
    <t>kpl</t>
  </si>
  <si>
    <t>RAZNA GRADBENA DELA</t>
  </si>
  <si>
    <t>1.</t>
  </si>
  <si>
    <t>2.</t>
  </si>
  <si>
    <t>3.</t>
  </si>
  <si>
    <t>4.</t>
  </si>
  <si>
    <t>5.</t>
  </si>
  <si>
    <t>6.</t>
  </si>
  <si>
    <t>7.</t>
  </si>
  <si>
    <t>kos</t>
  </si>
  <si>
    <t>2.1</t>
  </si>
  <si>
    <t>2.2</t>
  </si>
  <si>
    <t>kpl.:</t>
  </si>
  <si>
    <t>SKUPNA REKAPITULACIJA</t>
  </si>
  <si>
    <t>-</t>
  </si>
  <si>
    <t>2.3</t>
  </si>
  <si>
    <t>2.4</t>
  </si>
  <si>
    <t>h</t>
  </si>
  <si>
    <t xml:space="preserve">     SKUPAJ:</t>
  </si>
  <si>
    <t>JAKI TOK</t>
  </si>
  <si>
    <t>UREDITEV SANITARNIH PROSTOROV</t>
  </si>
  <si>
    <t>(GOI DELA)</t>
  </si>
  <si>
    <t xml:space="preserve">Demontaža lesenega stavbnega pohištva, z izstrganjem vratnih okvirjev, s prenosom odpadnega materiala iz objekta, nakladanjem na prevozno sredstvo in odvoz na pooblaščeno deponijo; kot sledi:.   </t>
  </si>
  <si>
    <t>OPOMBA: pri izvedbi vseh gradbenih obrtniških in instalaterskih del, je v ceni postavk upoštevati zaščito objekta in konstrukcij, posebej je potrebno zaščititi tlake v sosednjih prostorih, potrebne odklope instalacij, čiščenje objekta in prostorov med gradnjo, vsa pomožna delovna sredstva in strošek prevzema gradbenih odpadkov pri pooblaščenem zbiratelju oz. predelovalcu gr. odpadkov.</t>
  </si>
  <si>
    <t>DEMONTAŽE IN RUŠITVE</t>
  </si>
  <si>
    <t>Izvedba nove talne konstrukcije - armirano betonske talne plošče, po izvedbi odtočne kanalizacije, katera se polaga v utrjeno nasutje; dela kot sledi:</t>
  </si>
  <si>
    <t xml:space="preserve">izravnava in utrditev obstoječega nasutja do potrebne zbitosti, vključno izravnava s peskom granulacije 0-8 mm </t>
  </si>
  <si>
    <t>Izvedba hidroizolacije talne plošče z navezavo na obstoječo hidroizolacijo; hidroizolacija v sestavi 1 x hladni bitumenski premaz, 1 x bitumenski varilni trak deb. 4 mm</t>
  </si>
  <si>
    <t xml:space="preserve">Komplet: </t>
  </si>
  <si>
    <t>- 1 kpl dvokoličinska aktivirna tipka Sigma20 krom matirano (npr. GEBERIT, art. 115.882.KN.1)</t>
  </si>
  <si>
    <t>- pritrdilni in tesnilni material</t>
  </si>
  <si>
    <t xml:space="preserve">skupaj </t>
  </si>
  <si>
    <t>- 1 kpl plast. podometni vodokotliček tip Sigma, dvokoličinsko splakovanje, max. pretok 6l, z dodatno toplotno izolacijo, plovnim in odlivnim ventilom, spojno cevjo z vodovodno instalacijo ter WC-školjko, pritrdilni in tesnilni material, vključno nosilni okvir za vgradnjo v montažno steno ter pritrdilni material, spojni in tesnilni material za obešanje WC-školjke 
(npr. GEBERIT-DUOFIX)</t>
  </si>
  <si>
    <t>(garantni listi, navodila za uporabo in vzdrževanje posameznih eleemntov in naprav s spiski rezervnih delov, atesti, zapisniki o preizkusih in preizkusnih pogonih…)</t>
  </si>
  <si>
    <t>Izdelava obratovalnih navodil, poučitev predstavnikov investitorjeve vzdrževalne službe o delovanju celotne naprave ter predaja objekta</t>
  </si>
  <si>
    <t>Demontažna dela</t>
  </si>
  <si>
    <t xml:space="preserve">Vodovodna instalacija </t>
  </si>
  <si>
    <t>Odtočna kanalizacija</t>
  </si>
  <si>
    <t>Sanitarna oprema</t>
  </si>
  <si>
    <t>Splošni stroški</t>
  </si>
  <si>
    <t>Ponudnik izjavlja, da je preveril pravilnost nastavljenih formul in izračunavanja ponudbene cene!</t>
  </si>
  <si>
    <t>Ponudnik s ponudbo izjavlja, da je pregledal projektno dokumentacijo, da je z njo v celoti seznanjen in se z njo strinja, da jo smatra kot logično in celovito ter da poseduje strokovno znanje, da bo dela izvedel skladno s projektnimi zahtevami in določili!!!</t>
  </si>
  <si>
    <t>Pred izdelavo ponudbe je potrebno opraviti ogled obstoječega stanja in se seznaniti z dejanskim stanjem na objektu!</t>
  </si>
  <si>
    <t>V ponudbi je potrebno zajeti dobavo in montažo vseh potrebnih materialov in opreme za pravilno delovanje sistemov, razen če v posamezni postavki ni drugače navedeno!</t>
  </si>
  <si>
    <t>Vsa deponirana oprema in gradbiščni odpadki se odpeljejo na deponijo. Potrebno priložiti potrdilo o predaji opreme na deponijo. Potrebno zajeti v ceni!</t>
  </si>
  <si>
    <t>V ceni mora biti zajeta izvedba vseh prehodov instalacij skozi stene, prehodi skozi  stene morajo biti ustrezno tesnjeni!</t>
  </si>
  <si>
    <t>sestavil: K. Jarc</t>
  </si>
  <si>
    <t>GRADBENA in OBRTNIŠKA DELA:</t>
  </si>
  <si>
    <t>ELEKTRO INSTALACIJE IN OPREMA:</t>
  </si>
  <si>
    <t>kg</t>
  </si>
  <si>
    <t>Vgrajevanje raznih drobnih predmetov; komplet z vsem materialom, pomožnimi deli in prenosi. Ocenjeno:</t>
  </si>
  <si>
    <t xml:space="preserve">Demontaža obstoječe sanitarne opreme ter razvodov in opreme strojnih instalacij, dela so zajeta v popisu del strojnih instalacij   </t>
  </si>
  <si>
    <t>4.1</t>
  </si>
  <si>
    <t>4.2</t>
  </si>
  <si>
    <t>4.3</t>
  </si>
  <si>
    <t>5.1</t>
  </si>
  <si>
    <t>5.2</t>
  </si>
  <si>
    <t>5.3</t>
  </si>
  <si>
    <t>5.4</t>
  </si>
  <si>
    <t>SANITARNE STENE Z VRATI:</t>
  </si>
  <si>
    <t>Metlica za WC z držalom</t>
  </si>
  <si>
    <t>Koš za odpadke s samozapornim pokrovom v=35 l.</t>
  </si>
  <si>
    <t>DDV 22%</t>
  </si>
  <si>
    <t>PREDRAČUN STROŠKOV ZA DOBAVO  IN</t>
  </si>
  <si>
    <t>MONTAŽO MATERIALA</t>
  </si>
  <si>
    <t>REKAPITULACIJA</t>
  </si>
  <si>
    <t>DEMONTAŽNA DELA</t>
  </si>
  <si>
    <t>GRADBENA DELA  (preboji, dolblenje reg)</t>
  </si>
  <si>
    <t xml:space="preserve"> NAVEDENI MATERIALI </t>
  </si>
  <si>
    <t xml:space="preserve"> SE LAHKO NADOMESTIJO Z ENAKOVREDNIM</t>
  </si>
  <si>
    <t xml:space="preserve">Odklop, demontaža in odvoz na deponijo obstoječih elementov razsvetljave, komplet  </t>
  </si>
  <si>
    <t xml:space="preserve"> </t>
  </si>
  <si>
    <t>DEMONTAŽNA DELA SKUPAJ</t>
  </si>
  <si>
    <t>NYM-J 3x1,5mm²</t>
  </si>
  <si>
    <t>m</t>
  </si>
  <si>
    <t>NYM-J 4x1,5mm²</t>
  </si>
  <si>
    <t>I.C. raznih premerov</t>
  </si>
  <si>
    <r>
      <t xml:space="preserve">MTS Multi LED 16W 4K IP65 - nadgradna stropna svetilka s povišano stopnjo zaščite in LED virom svetlobe nevtralne barve 4000K, izhodne svetilnosti svetilke: 1290 lm, z navzdol širokosnopno usmerjenim snopom svetlobe, odporna proti vstopu prahu in mrčesa,  odporna na udarce po IK10, ohišje bele barve in opalna PC optika, dimenzije: </t>
    </r>
    <r>
      <rPr>
        <sz val="10"/>
        <rFont val="Calibri"/>
        <family val="2"/>
        <charset val="238"/>
      </rPr>
      <t>Ø3</t>
    </r>
    <r>
      <rPr>
        <sz val="10"/>
        <rFont val="Arial CE"/>
        <charset val="238"/>
      </rPr>
      <t>20x85 mm,  60000h L80, s certifikatom CE, z garancijo 5 let</t>
    </r>
  </si>
  <si>
    <r>
      <t xml:space="preserve">MTS Multi LED 28W IP65 - nadgradna stropna svetilka s povišano stopnjo zaščite in LED virom svetlobe nevtralne barve 4000K, izhodne svetilnosti svetilke: 2270 lm, z navzdol širokosnopno usmerjenim snopom svetlobe, odporna proti vstopu prahu in mrčesa,  odporna na udarce po IK10, ohišje bele barve in opalna PC optika, dimenzije: </t>
    </r>
    <r>
      <rPr>
        <sz val="10"/>
        <rFont val="Calibri"/>
        <family val="2"/>
        <charset val="238"/>
      </rPr>
      <t>Ø4</t>
    </r>
    <r>
      <rPr>
        <sz val="10"/>
        <rFont val="Arial CE"/>
        <charset val="238"/>
      </rPr>
      <t>20x85 mm,  60000h L80, s certifikatom CE, z garancijo 5 let</t>
    </r>
  </si>
  <si>
    <t xml:space="preserve">Stikala in senzorji tip Legrand Mosaic  podometna - nelomljiva, komplet z dozo  </t>
  </si>
  <si>
    <t xml:space="preserve">senzor gibanja in osvetlitve </t>
  </si>
  <si>
    <t xml:space="preserve">razvodna doza </t>
  </si>
  <si>
    <t>Droben nespecificiran material (doze, distančniki, obese, Fe profili, ...)</t>
  </si>
  <si>
    <t>Pregledi, meritve ter izdaja certifikata</t>
  </si>
  <si>
    <t>Transportni stroški</t>
  </si>
  <si>
    <t>JAKI TOK SKUPAJ</t>
  </si>
  <si>
    <t>SKUPAJ</t>
  </si>
  <si>
    <t>v imenu MOM, VRTEC STUDENCI MARIBOR</t>
  </si>
  <si>
    <t>Groharjeva 22</t>
  </si>
  <si>
    <t>VRTEC STUDENCI MARIBOR,</t>
  </si>
  <si>
    <t>ENOTA POLJANE, Groharjeva 22, Maribor</t>
  </si>
  <si>
    <t>IN ZAMENJAVA TALNIH OBLOG V</t>
  </si>
  <si>
    <t>HODNIKU IN GARDEROBAH</t>
  </si>
  <si>
    <t>296 / 020, IMO BIRO d.o.o.</t>
  </si>
  <si>
    <t>Fiksne zasteklitve v lesenih okvirjih na parapetni steni; komplet</t>
  </si>
  <si>
    <t xml:space="preserve">Rušitev zidanih parapetnih predelnih sten, deb. ca 16 cm, komplet s stenskimi oblogami-keramiko (višine ca 1,40 m), vključno transport ruševin iz objekta, nakladanje na prevozno sredstvo in odvoz na pooblaščeno deponijo; komplet </t>
  </si>
  <si>
    <t xml:space="preserve">Odstranitev stenske keramike, višina obloge je ca 1,50 m, vključno transport ruševin iz objekta, nakladanje na prevozno sredstvo in odvoz na pooblaščeno deponijo; komplet </t>
  </si>
  <si>
    <t xml:space="preserve">Rezanje tlaka na stiku s tlakom hodnika, na območju novo predvidenega tlaka sanitarij, z vsemi sloji ter talne plošče; tlak skupne debeline ca 20 cm;  komplet  </t>
  </si>
  <si>
    <t xml:space="preserve">Rušitev tlakov v sanitarijah, vključno z estrihom in vsemi sloji ter talne plošče; tlak skupne debeline ca 20-25 cm; transport ruševin iz objekta, nakladanje na prevozno sredstvo in odvoz na pooblaščeno deponijo; komplet  </t>
  </si>
  <si>
    <t>Opomba: točno pozicijo pokrova določiti na licu mesta</t>
  </si>
  <si>
    <t xml:space="preserve">dobava in položitev podbetona, debeline ca 8 cm </t>
  </si>
  <si>
    <t>Izvedba minimalno armirane betonske talne plošče ( 2x arm. mreža Q133 spodaj in zgoraj, ter potrebna robna in distančna armatura ) iz betona C20-25, granulacije 0-16 mm, debeline 12 cm</t>
  </si>
  <si>
    <t>10</t>
  </si>
  <si>
    <t>Naprava plavajočega mikroarmiranega estriha v sestavi: stirofoam floormate deb. 12 cm, PE folija, armirani cementni estrih deb. 10 cm; komplet z vsem materialom, prenosi in pomožnimi deli;</t>
  </si>
  <si>
    <t>11</t>
  </si>
  <si>
    <t>12</t>
  </si>
  <si>
    <t>VRTEC STUDENCI MARIBOR - ENOTA POLJANE</t>
  </si>
  <si>
    <t>Naprava izoliranih, suhomontažnih parapetnih predelnih sten, po sistemu Knauf W112 ali podobno, z oblogo iz dvojnih impregniranih mavčno-kartonskih plošč deb. 2x12,5 mm na kovinski podkonstrukciji; komplet z bandažiranjem stikov in kitanjem površine - parapetne stene dim. ca 150 x 121 cm se sidrajo v bočno steno in estrih; obloga  je keramika. Komplet z bandažiranjem stikov in pripravo podloge za položitev keramike</t>
  </si>
  <si>
    <t xml:space="preserve">Naprava izoliranih, instalacijskih oblog po sistemu Knauf ali podobno, z impregniranimi mavčno-kartonskimi ploščami deb. 2x12,5 mm na kovinski podkonstrukciji; obloge so višine ca 160 cm, širine ca 5 cm; komplet z bandažiranjem stikov - finalna obloga je keramika. </t>
  </si>
  <si>
    <t xml:space="preserve">Obnova slikarskih del na obstoječih stenah in stropovih, v sanitarijah ki se obnavljajo; s potrebnim čiščenjem, delnim kitanjem in glajenjem površin ter pripravo podlage; komplet z vsemi deli, materialom, prenosi in pomožnimi deli; </t>
  </si>
  <si>
    <t xml:space="preserve">Slikanje stropov z jupolom v enem tonu, na pripravljeno površino; komplet z vsem materialom, prenosi in pomožnimi deli; </t>
  </si>
  <si>
    <t xml:space="preserve">Slikanje sten s pralno latex barvo v tonu po izboru arhitekta, na pripravljeno površino obodnih sten sanitarij; komplet z vsem materialom, prenosi in pomožnimi deli; </t>
  </si>
  <si>
    <t>Oljni oplesk raznih drobnih kovinskih izdelkov; komplet z vsem materialom, pripravo podlage, prenosi in pomožnimi deli;</t>
  </si>
  <si>
    <t>Zastekljena stena z vrati</t>
  </si>
  <si>
    <t xml:space="preserve">Izdelava, dobava in montaža lesene zastekljene stene z vrati, nadsvetlobo in dvema bočnima zasteklitvama. Enokrilna vrata; vratno krilo je obloženo z laminatom npr. Funder MAX v barvi po izboru projektanta. Okvir vrat z nadsvetlobo in bočnih zasteklitev je izdelan iz lepljenega masivnega trdega lesa - bukev, finalno lakiran v barvi po izboru projektanta; </t>
  </si>
  <si>
    <t>- 1 kos keramična otroška stoječa WC-školjka z zadnjim iztokom (višina 26cm), vključno nastavek za sedenje brez pokrova rdeče barve s stranskimi držali (npr. GEBERIT tip 21165000+573373000)</t>
  </si>
  <si>
    <t>Dobava in polaganje tlaka iz keramike s protidrsno površino, za mokre prostore, ploščice I. kvalitete, polaganje na lepilo. Keramika RAGNO-SEASON, R3 RY SEASON WHITE, ploščice dim. 33,3/33,3 cm; komplet z vsem materialom, prenosi in pomožnimi deli; Talne ploščice razreda protizdrsnosti min.            R 10.</t>
  </si>
  <si>
    <t xml:space="preserve">- 1 kos Ms pokrom. stoječa enoročna mešalna baterija za umivalnik s fiksnim izlivom s perlatorjem ter možnostjo nastavitve iztočne temperature, skupaj z gibljivimi priključnimi cevmi ter kotnimi reg. ventili (npr.HERZ-UNITAS, tip Simpaty s10) </t>
  </si>
  <si>
    <t>- 1 kos Ms pokrom. stenska mešalna baterija termostatska za pršne kadi z ročnim tušem z gibljivo priključno cevjo s kljukico ter varčevalno zaporo (npr. HERZ-UNITAS, tip Fresh t40 + a13)</t>
  </si>
  <si>
    <t>.2.  VODOVODNA INSTALACIJA</t>
  </si>
  <si>
    <t>.3. ODTOČNA KANALIZACIJA</t>
  </si>
  <si>
    <t>.4.  SANITARNA OPREMA</t>
  </si>
  <si>
    <t xml:space="preserve">- san. keramika: bele barve, </t>
  </si>
  <si>
    <t xml:space="preserve">- mešalne baterije; UNITAS, </t>
  </si>
  <si>
    <t>Umivalnik (sanitarije otroci - nosilna plošča ter umivalniško korito po načrtu opreme, predvidoma KERROCK), vključno:</t>
  </si>
  <si>
    <t xml:space="preserve">- 1 kos Ms pokrom. stoječa enoročna mešalna baterija za umivalnik s fiksnim izlivom s perlatorjem ter možnostjo nastavitve iztočne temperature, skupaj z gibljivimi priključnimi cevmi ter kotnimi reg. ventili (npr. HERZ-UNITAS, tip Simpaty s10) </t>
  </si>
  <si>
    <t>- 1 kos Ms pokrom. S-sifon s pokrom. odlivnim ventilom DN40 brez zamaška (Koin)</t>
  </si>
  <si>
    <t>Dodatna oprema za pršno kabino - otroci (dno kabine obdelano s keramiko po načrtu arhitekture), vključno:</t>
  </si>
  <si>
    <t>- 1 kpl stenski kovinski nosilni okvir</t>
  </si>
  <si>
    <t>.5.  OGREVANJE IN PREZRAČEVANJE</t>
  </si>
  <si>
    <t>.6.  SPLOŠNO</t>
  </si>
  <si>
    <t xml:space="preserve">.6.  REKAPITULACIJA STROŠKOV </t>
  </si>
  <si>
    <t>kpl:</t>
  </si>
  <si>
    <t>Okno v lesenih okvirjih, velikosti 0,86 x 0,66 m</t>
  </si>
  <si>
    <t>Okno v lesenih okvirjih, velikosti 1,07 x 0,42 m</t>
  </si>
  <si>
    <t>ZAMENJAVA FINALNIH TALNIH OBLOG HODNIKA IN GARDEROB TER KLETNIH OKEN:</t>
  </si>
  <si>
    <t>3.2</t>
  </si>
  <si>
    <t>Dobava in montaža PVC enodelnega okna v dimenziji 1,07 x 0,42 m. Ug=0,6 ali boljše. Bele barve, s pololivo v beli barvi. Odpiranje vrtljivo, nagibno, desno. Dimenzijo obvezno preveriti na licu mesta. Vključno z vsem potrebnim materialom za montažo, prevozom in slikopleskarskimi popravili.</t>
  </si>
  <si>
    <t>Dobava in montaža PVC enodelnega okna v dimenziji 0,86 x 0,66 m. Ug=0,6 ali boljše. Bele barve, s pololivo v beli barvi. Odpiranje vrtljivo, nagibno, levo. Dimenzijo obvezno preveriti na licu mesta. Vključno z vsem potrebnim materialom za montažo, prevozom in slikopleskarskimi popravili.</t>
  </si>
  <si>
    <t>Demontaža, skladiščenje na objektu ter ponovna montaža obstoječe sanitarne opreme, kot sledi:</t>
  </si>
  <si>
    <t>Podajalec za WC papir, (za stensko montažo), 11 kom.</t>
  </si>
  <si>
    <t>Dobava in montaža antistatične talne obloge iz kavčuka, npr. NORAPLAN art. SENTICA, deb. 4 mm, v rolah 1,22x12 tm, v barvi 6528. Vključno s potrebno izravnavo podloge z izravnalno maso ZM do debeline 2 mm in ustrezno lepilo po navodilih proizvajalca. V ceni upoštevati tudi obstenske trakove v=4 cm, v barvi talne obloge. Vključno z morebitnimi slikopleskarskimi deli.</t>
  </si>
  <si>
    <t>KLETNA OKNA: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</si>
</sst>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_-* #,##0.00&quot; SIT&quot;_-;\-* #,##0.00&quot; SIT&quot;_-;_-* \-??&quot; SIT&quot;_-;_-@_-"/>
    <numFmt numFmtId="166" formatCode="#,##0;[Red]#,##0"/>
  </numFmts>
  <fonts count="77">
    <font>
      <sz val="10"/>
      <name val="Arial"/>
      <charset val="238"/>
    </font>
    <font>
      <b/>
      <sz val="10"/>
      <name val="Arial"/>
      <charset val="238"/>
    </font>
    <font>
      <sz val="10"/>
      <name val="Arial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1"/>
      <name val="Arial"/>
      <family val="2"/>
    </font>
    <font>
      <sz val="10"/>
      <name val="Arial"/>
      <family val="2"/>
    </font>
    <font>
      <sz val="11"/>
      <name val="Arial CE"/>
      <family val="2"/>
      <charset val="238"/>
    </font>
    <font>
      <sz val="11"/>
      <name val="Arial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0"/>
      <name val="Arial"/>
      <charset val="238"/>
    </font>
    <font>
      <sz val="11"/>
      <color indexed="10"/>
      <name val="Arial"/>
      <charset val="238"/>
    </font>
    <font>
      <sz val="14"/>
      <name val="Arial CE"/>
      <charset val="238"/>
    </font>
    <font>
      <sz val="11"/>
      <name val="Arial CE"/>
      <charset val="238"/>
    </font>
    <font>
      <sz val="12"/>
      <name val="Arial CE"/>
      <charset val="238"/>
    </font>
    <font>
      <sz val="10"/>
      <name val="Arial"/>
      <charset val="238"/>
    </font>
    <font>
      <sz val="10"/>
      <color indexed="10"/>
      <name val="Arial CE"/>
      <charset val="238"/>
    </font>
    <font>
      <b/>
      <sz val="14"/>
      <name val="Arial CE"/>
      <family val="2"/>
      <charset val="238"/>
    </font>
    <font>
      <b/>
      <sz val="11"/>
      <name val="Arial"/>
      <charset val="238"/>
    </font>
    <font>
      <sz val="14"/>
      <name val="Arial"/>
      <family val="2"/>
    </font>
    <font>
      <sz val="8"/>
      <name val="Arial"/>
      <charset val="238"/>
    </font>
    <font>
      <sz val="10"/>
      <color indexed="10"/>
      <name val="Arial CE"/>
      <family val="2"/>
      <charset val="238"/>
    </font>
    <font>
      <b/>
      <sz val="10"/>
      <name val="Arial Narrow"/>
      <family val="2"/>
    </font>
    <font>
      <sz val="9"/>
      <name val="Arial"/>
      <family val="2"/>
    </font>
    <font>
      <b/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</font>
    <font>
      <sz val="10"/>
      <name val="Arial Narrow"/>
      <family val="2"/>
    </font>
    <font>
      <sz val="10"/>
      <name val="Arial Narrow"/>
      <family val="2"/>
      <charset val="238"/>
    </font>
    <font>
      <b/>
      <sz val="9"/>
      <color indexed="10"/>
      <name val="Arial"/>
      <family val="2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sz val="11"/>
      <name val="Arial Narrow"/>
      <family val="2"/>
    </font>
    <font>
      <b/>
      <sz val="8"/>
      <color indexed="10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38"/>
    </font>
    <font>
      <sz val="9"/>
      <color indexed="36"/>
      <name val="Century Gothic"/>
      <family val="2"/>
      <charset val="238"/>
    </font>
    <font>
      <b/>
      <sz val="9"/>
      <color indexed="36"/>
      <name val="Century Gothic"/>
      <family val="2"/>
      <charset val="238"/>
    </font>
    <font>
      <b/>
      <sz val="10"/>
      <color indexed="40"/>
      <name val="Century Gothic"/>
      <family val="2"/>
      <charset val="238"/>
    </font>
    <font>
      <sz val="10"/>
      <color indexed="40"/>
      <name val="Century Gothic"/>
      <family val="2"/>
      <charset val="238"/>
    </font>
    <font>
      <sz val="11"/>
      <color indexed="40"/>
      <name val="Century Gothic"/>
      <family val="2"/>
      <charset val="238"/>
    </font>
    <font>
      <sz val="11"/>
      <color indexed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u/>
      <sz val="16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b/>
      <u/>
      <sz val="10"/>
      <name val="Century Gothic"/>
      <family val="2"/>
      <charset val="238"/>
    </font>
    <font>
      <b/>
      <u/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0"/>
      <color indexed="12"/>
      <name val="Arial Narrow"/>
      <family val="2"/>
    </font>
    <font>
      <sz val="10"/>
      <color indexed="12"/>
      <name val="Arial Narrow"/>
      <family val="2"/>
    </font>
    <font>
      <b/>
      <sz val="11"/>
      <color indexed="12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</font>
    <font>
      <sz val="10"/>
      <name val="Century Gothic"/>
      <family val="2"/>
    </font>
    <font>
      <sz val="11"/>
      <name val="Century Gothic"/>
      <family val="2"/>
      <charset val="238"/>
    </font>
    <font>
      <b/>
      <sz val="11"/>
      <color indexed="8"/>
      <name val="Century Gothic"/>
      <family val="2"/>
      <charset val="238"/>
    </font>
    <font>
      <sz val="10"/>
      <color indexed="8"/>
      <name val="Century Gothic"/>
      <family val="2"/>
    </font>
    <font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</font>
    <font>
      <sz val="11"/>
      <color indexed="10"/>
      <name val="Arial CE"/>
      <family val="2"/>
      <charset val="238"/>
    </font>
    <font>
      <b/>
      <sz val="12"/>
      <name val="Arial CE"/>
      <charset val="238"/>
    </font>
    <font>
      <b/>
      <sz val="12"/>
      <name val="Arial"/>
      <charset val="238"/>
    </font>
    <font>
      <sz val="12"/>
      <name val="Arial"/>
      <charset val="238"/>
    </font>
    <font>
      <sz val="14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 Narrow CE"/>
      <charset val="238"/>
    </font>
    <font>
      <vertAlign val="superscript"/>
      <sz val="11"/>
      <color indexed="8"/>
      <name val="Century Gothic"/>
      <family val="2"/>
      <charset val="238"/>
    </font>
    <font>
      <b/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2" fontId="48" fillId="0" borderId="0" applyProtection="0">
      <alignment horizontal="left" vertical="center"/>
    </xf>
    <xf numFmtId="4" fontId="47" fillId="0" borderId="0" applyProtection="0">
      <alignment horizontal="left" vertical="center"/>
    </xf>
    <xf numFmtId="0" fontId="58" fillId="0" borderId="0"/>
    <xf numFmtId="0" fontId="73" fillId="0" borderId="0"/>
    <xf numFmtId="0" fontId="28" fillId="0" borderId="0"/>
    <xf numFmtId="4" fontId="61" fillId="0" borderId="0">
      <alignment vertical="center"/>
    </xf>
    <xf numFmtId="0" fontId="28" fillId="0" borderId="0"/>
    <xf numFmtId="0" fontId="34" fillId="0" borderId="0"/>
    <xf numFmtId="0" fontId="28" fillId="0" borderId="0"/>
    <xf numFmtId="0" fontId="74" fillId="0" borderId="0"/>
    <xf numFmtId="0" fontId="28" fillId="0" borderId="0"/>
    <xf numFmtId="0" fontId="50" fillId="0" borderId="0" applyProtection="0">
      <alignment horizontal="left" vertical="justify" wrapText="1"/>
    </xf>
    <xf numFmtId="165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528">
    <xf numFmtId="0" fontId="0" fillId="0" borderId="0" xfId="0"/>
    <xf numFmtId="49" fontId="3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/>
    <xf numFmtId="0" fontId="0" fillId="0" borderId="0" xfId="0" applyAlignment="1">
      <alignment vertical="center"/>
    </xf>
    <xf numFmtId="4" fontId="9" fillId="0" borderId="0" xfId="0" applyNumberFormat="1" applyFont="1" applyAlignment="1"/>
    <xf numFmtId="4" fontId="10" fillId="0" borderId="0" xfId="0" applyNumberFormat="1" applyFont="1"/>
    <xf numFmtId="0" fontId="10" fillId="0" borderId="0" xfId="0" applyFont="1"/>
    <xf numFmtId="4" fontId="9" fillId="0" borderId="1" xfId="0" applyNumberFormat="1" applyFont="1" applyBorder="1" applyAlignment="1"/>
    <xf numFmtId="4" fontId="9" fillId="0" borderId="0" xfId="0" applyNumberFormat="1" applyFont="1" applyBorder="1" applyAlignment="1"/>
    <xf numFmtId="49" fontId="9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4" fontId="10" fillId="0" borderId="0" xfId="0" applyNumberFormat="1" applyFont="1" applyBorder="1"/>
    <xf numFmtId="4" fontId="10" fillId="0" borderId="0" xfId="0" applyNumberFormat="1" applyFont="1" applyBorder="1" applyAlignment="1"/>
    <xf numFmtId="4" fontId="11" fillId="0" borderId="2" xfId="0" applyNumberFormat="1" applyFont="1" applyBorder="1" applyAlignment="1">
      <alignment vertical="center"/>
    </xf>
    <xf numFmtId="4" fontId="11" fillId="0" borderId="0" xfId="0" applyNumberFormat="1" applyFont="1" applyAlignment="1"/>
    <xf numFmtId="49" fontId="1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10" fillId="0" borderId="0" xfId="0" applyFont="1" applyBorder="1" applyAlignme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 applyBorder="1"/>
    <xf numFmtId="49" fontId="11" fillId="0" borderId="0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13" fillId="0" borderId="0" xfId="0" applyFont="1"/>
    <xf numFmtId="4" fontId="11" fillId="0" borderId="0" xfId="0" applyNumberFormat="1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/>
    <xf numFmtId="0" fontId="14" fillId="0" borderId="0" xfId="0" applyFont="1"/>
    <xf numFmtId="4" fontId="14" fillId="0" borderId="0" xfId="0" applyNumberFormat="1" applyFont="1"/>
    <xf numFmtId="0" fontId="15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/>
    <xf numFmtId="0" fontId="10" fillId="0" borderId="0" xfId="0" applyFont="1" applyAlignment="1"/>
    <xf numFmtId="49" fontId="9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0" fontId="10" fillId="0" borderId="0" xfId="0" applyFont="1" applyFill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3" fillId="0" borderId="0" xfId="0" applyFont="1"/>
    <xf numFmtId="4" fontId="2" fillId="0" borderId="0" xfId="0" applyNumberFormat="1" applyFont="1"/>
    <xf numFmtId="4" fontId="19" fillId="0" borderId="0" xfId="0" applyNumberFormat="1" applyFont="1"/>
    <xf numFmtId="0" fontId="19" fillId="0" borderId="0" xfId="0" applyFont="1"/>
    <xf numFmtId="3" fontId="10" fillId="0" borderId="0" xfId="0" applyNumberFormat="1" applyFont="1"/>
    <xf numFmtId="49" fontId="16" fillId="0" borderId="0" xfId="0" applyNumberFormat="1" applyFont="1" applyAlignment="1">
      <alignment horizontal="center" vertical="top"/>
    </xf>
    <xf numFmtId="0" fontId="2" fillId="0" borderId="0" xfId="0" applyFont="1" applyAlignment="1"/>
    <xf numFmtId="4" fontId="18" fillId="0" borderId="0" xfId="0" applyNumberFormat="1" applyFont="1" applyAlignme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/>
    <xf numFmtId="49" fontId="20" fillId="0" borderId="0" xfId="0" applyNumberFormat="1" applyFont="1" applyAlignment="1">
      <alignment vertical="top"/>
    </xf>
    <xf numFmtId="0" fontId="9" fillId="0" borderId="0" xfId="0" applyFont="1" applyAlignment="1"/>
    <xf numFmtId="49" fontId="9" fillId="0" borderId="0" xfId="0" applyNumberFormat="1" applyFont="1" applyAlignment="1">
      <alignment horizontal="center" vertical="top"/>
    </xf>
    <xf numFmtId="0" fontId="9" fillId="0" borderId="1" xfId="0" applyFont="1" applyBorder="1" applyAlignment="1"/>
    <xf numFmtId="49" fontId="16" fillId="0" borderId="0" xfId="0" applyNumberFormat="1" applyFont="1" applyAlignment="1">
      <alignment horizontal="center" vertical="top" wrapText="1"/>
    </xf>
    <xf numFmtId="0" fontId="12" fillId="0" borderId="0" xfId="0" applyFont="1" applyAlignment="1"/>
    <xf numFmtId="0" fontId="9" fillId="0" borderId="0" xfId="0" applyFont="1" applyBorder="1" applyAlignment="1"/>
    <xf numFmtId="49" fontId="21" fillId="0" borderId="0" xfId="0" applyNumberFormat="1" applyFont="1" applyAlignment="1">
      <alignment horizontal="center"/>
    </xf>
    <xf numFmtId="0" fontId="13" fillId="0" borderId="0" xfId="0" applyFont="1" applyAlignment="1"/>
    <xf numFmtId="4" fontId="13" fillId="0" borderId="0" xfId="0" applyNumberFormat="1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4" fontId="4" fillId="0" borderId="0" xfId="0" applyNumberFormat="1" applyFont="1" applyAlignment="1"/>
    <xf numFmtId="0" fontId="20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5" fillId="0" borderId="0" xfId="0" applyFont="1" applyAlignment="1">
      <alignment horizontal="left"/>
    </xf>
    <xf numFmtId="4" fontId="15" fillId="0" borderId="0" xfId="0" applyNumberFormat="1" applyFont="1" applyAlignment="1"/>
    <xf numFmtId="0" fontId="22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22" fillId="0" borderId="0" xfId="0" applyFont="1"/>
    <xf numFmtId="0" fontId="6" fillId="0" borderId="0" xfId="0" applyFont="1"/>
    <xf numFmtId="0" fontId="9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11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justify"/>
    </xf>
    <xf numFmtId="0" fontId="9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/>
    </xf>
    <xf numFmtId="0" fontId="11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5" fillId="0" borderId="0" xfId="0" applyFont="1" applyAlignment="1">
      <alignment horizontal="left" vertical="top"/>
    </xf>
    <xf numFmtId="1" fontId="10" fillId="0" borderId="0" xfId="0" applyNumberFormat="1" applyFont="1" applyFill="1"/>
    <xf numFmtId="1" fontId="9" fillId="0" borderId="0" xfId="0" applyNumberFormat="1" applyFont="1" applyAlignment="1">
      <alignment horizontal="right"/>
    </xf>
    <xf numFmtId="1" fontId="10" fillId="0" borderId="0" xfId="0" applyNumberFormat="1" applyFont="1"/>
    <xf numFmtId="0" fontId="25" fillId="0" borderId="0" xfId="0" applyFont="1"/>
    <xf numFmtId="164" fontId="10" fillId="0" borderId="0" xfId="0" applyNumberFormat="1" applyFont="1" applyAlignment="1">
      <alignment vertical="center"/>
    </xf>
    <xf numFmtId="9" fontId="9" fillId="0" borderId="0" xfId="0" applyNumberFormat="1" applyFont="1" applyAlignment="1">
      <alignment horizontal="right"/>
    </xf>
    <xf numFmtId="164" fontId="3" fillId="0" borderId="0" xfId="0" applyNumberFormat="1" applyFont="1" applyAlignment="1"/>
    <xf numFmtId="164" fontId="9" fillId="0" borderId="0" xfId="0" applyNumberFormat="1" applyFont="1" applyAlignment="1"/>
    <xf numFmtId="164" fontId="9" fillId="0" borderId="1" xfId="0" applyNumberFormat="1" applyFont="1" applyBorder="1" applyAlignment="1"/>
    <xf numFmtId="164" fontId="9" fillId="0" borderId="0" xfId="0" applyNumberFormat="1" applyFont="1" applyBorder="1"/>
    <xf numFmtId="164" fontId="10" fillId="0" borderId="0" xfId="0" applyNumberFormat="1" applyFont="1" applyFill="1"/>
    <xf numFmtId="164" fontId="10" fillId="0" borderId="0" xfId="0" applyNumberFormat="1" applyFont="1"/>
    <xf numFmtId="164" fontId="0" fillId="0" borderId="0" xfId="0" applyNumberFormat="1"/>
    <xf numFmtId="164" fontId="11" fillId="0" borderId="0" xfId="0" applyNumberFormat="1" applyFont="1" applyAlignment="1"/>
    <xf numFmtId="164" fontId="9" fillId="0" borderId="0" xfId="0" applyNumberFormat="1" applyFont="1" applyBorder="1" applyAlignment="1"/>
    <xf numFmtId="164" fontId="11" fillId="0" borderId="2" xfId="0" applyNumberFormat="1" applyFont="1" applyBorder="1" applyAlignment="1">
      <alignment vertical="center"/>
    </xf>
    <xf numFmtId="0" fontId="16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justify"/>
    </xf>
    <xf numFmtId="0" fontId="0" fillId="0" borderId="0" xfId="0" applyBorder="1" applyAlignment="1">
      <alignment horizontal="right"/>
    </xf>
    <xf numFmtId="4" fontId="2" fillId="0" borderId="0" xfId="0" applyNumberFormat="1" applyFont="1" applyBorder="1"/>
    <xf numFmtId="4" fontId="0" fillId="0" borderId="0" xfId="0" applyNumberFormat="1" applyBorder="1"/>
    <xf numFmtId="164" fontId="0" fillId="0" borderId="0" xfId="0" applyNumberFormat="1" applyBorder="1"/>
    <xf numFmtId="0" fontId="11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vertical="center"/>
    </xf>
    <xf numFmtId="0" fontId="0" fillId="0" borderId="0" xfId="0" applyBorder="1"/>
    <xf numFmtId="164" fontId="11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justify" vertical="top"/>
    </xf>
    <xf numFmtId="0" fontId="9" fillId="0" borderId="1" xfId="0" applyFont="1" applyBorder="1" applyAlignment="1">
      <alignment horizontal="right" vertical="center"/>
    </xf>
    <xf numFmtId="0" fontId="5" fillId="0" borderId="0" xfId="0" applyFont="1" applyAlignment="1">
      <alignment vertical="top"/>
    </xf>
    <xf numFmtId="164" fontId="10" fillId="0" borderId="0" xfId="0" applyNumberFormat="1" applyFont="1" applyBorder="1" applyAlignment="1"/>
    <xf numFmtId="164" fontId="10" fillId="0" borderId="1" xfId="0" applyNumberFormat="1" applyFont="1" applyBorder="1" applyAlignment="1"/>
    <xf numFmtId="164" fontId="10" fillId="0" borderId="0" xfId="0" applyNumberFormat="1" applyFont="1" applyAlignment="1"/>
    <xf numFmtId="49" fontId="13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 wrapText="1"/>
    </xf>
    <xf numFmtId="4" fontId="27" fillId="0" borderId="2" xfId="0" applyNumberFormat="1" applyFont="1" applyBorder="1" applyAlignment="1">
      <alignment vertical="center"/>
    </xf>
    <xf numFmtId="4" fontId="10" fillId="0" borderId="1" xfId="0" applyNumberFormat="1" applyFont="1" applyBorder="1"/>
    <xf numFmtId="0" fontId="9" fillId="0" borderId="0" xfId="0" applyNumberFormat="1" applyFont="1" applyAlignment="1">
      <alignment horizontal="justify" vertical="top" wrapText="1"/>
    </xf>
    <xf numFmtId="0" fontId="16" fillId="0" borderId="0" xfId="0" applyFont="1" applyAlignment="1">
      <alignment vertical="top" wrapText="1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right"/>
    </xf>
    <xf numFmtId="0" fontId="30" fillId="0" borderId="0" xfId="0" applyFont="1"/>
    <xf numFmtId="4" fontId="26" fillId="0" borderId="0" xfId="0" applyNumberFormat="1" applyFont="1" applyFill="1" applyAlignment="1">
      <alignment horizontal="right" wrapText="1"/>
    </xf>
    <xf numFmtId="4" fontId="26" fillId="0" borderId="0" xfId="0" applyNumberFormat="1" applyFont="1" applyFill="1" applyAlignment="1">
      <alignment wrapText="1"/>
    </xf>
    <xf numFmtId="0" fontId="33" fillId="0" borderId="0" xfId="0" applyFont="1"/>
    <xf numFmtId="0" fontId="26" fillId="0" borderId="0" xfId="0" applyFont="1" applyFill="1" applyBorder="1" applyAlignment="1">
      <alignment horizontal="right"/>
    </xf>
    <xf numFmtId="3" fontId="2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right"/>
    </xf>
    <xf numFmtId="4" fontId="34" fillId="0" borderId="0" xfId="0" applyNumberFormat="1" applyFont="1" applyFill="1" applyAlignment="1">
      <alignment wrapText="1"/>
    </xf>
    <xf numFmtId="3" fontId="34" fillId="0" borderId="0" xfId="0" applyNumberFormat="1" applyFont="1" applyFill="1" applyAlignment="1">
      <alignment horizontal="right"/>
    </xf>
    <xf numFmtId="0" fontId="30" fillId="0" borderId="0" xfId="0" applyFont="1" applyAlignment="1">
      <alignment horizontal="left"/>
    </xf>
    <xf numFmtId="0" fontId="30" fillId="0" borderId="0" xfId="0" applyFont="1" applyFill="1"/>
    <xf numFmtId="0" fontId="30" fillId="0" borderId="0" xfId="0" applyFont="1" applyAlignment="1"/>
    <xf numFmtId="164" fontId="30" fillId="0" borderId="0" xfId="0" applyNumberFormat="1" applyFont="1"/>
    <xf numFmtId="164" fontId="38" fillId="0" borderId="0" xfId="14" applyFont="1" applyFill="1" applyBorder="1"/>
    <xf numFmtId="0" fontId="39" fillId="0" borderId="0" xfId="0" applyFont="1"/>
    <xf numFmtId="0" fontId="39" fillId="0" borderId="0" xfId="0" applyFont="1" applyAlignment="1">
      <alignment horizontal="center"/>
    </xf>
    <xf numFmtId="164" fontId="30" fillId="2" borderId="0" xfId="0" applyNumberFormat="1" applyFont="1" applyFill="1"/>
    <xf numFmtId="164" fontId="31" fillId="2" borderId="0" xfId="0" applyNumberFormat="1" applyFont="1" applyFill="1"/>
    <xf numFmtId="0" fontId="30" fillId="2" borderId="0" xfId="0" applyFont="1" applyFill="1"/>
    <xf numFmtId="0" fontId="31" fillId="2" borderId="0" xfId="0" applyFont="1" applyFill="1"/>
    <xf numFmtId="0" fontId="40" fillId="2" borderId="0" xfId="0" applyFont="1" applyFill="1" applyAlignment="1">
      <alignment wrapText="1"/>
    </xf>
    <xf numFmtId="3" fontId="31" fillId="2" borderId="0" xfId="0" applyNumberFormat="1" applyFont="1" applyFill="1"/>
    <xf numFmtId="0" fontId="8" fillId="0" borderId="0" xfId="0" applyFont="1" applyFill="1" applyAlignment="1">
      <alignment horizontal="justify" vertical="top" wrapText="1"/>
    </xf>
    <xf numFmtId="0" fontId="28" fillId="0" borderId="0" xfId="9" applyFont="1" applyAlignment="1">
      <alignment horizontal="justify" vertical="top" wrapText="1"/>
    </xf>
    <xf numFmtId="0" fontId="28" fillId="0" borderId="0" xfId="7" applyFont="1" applyAlignment="1">
      <alignment horizontal="justify" vertical="top" wrapText="1"/>
    </xf>
    <xf numFmtId="0" fontId="34" fillId="0" borderId="0" xfId="0" applyFont="1" applyFill="1" applyAlignment="1">
      <alignment horizontal="justify" vertical="top" wrapText="1"/>
    </xf>
    <xf numFmtId="0" fontId="41" fillId="0" borderId="0" xfId="0" applyFont="1" applyAlignment="1">
      <alignment vertical="center"/>
    </xf>
    <xf numFmtId="0" fontId="41" fillId="0" borderId="0" xfId="0" applyFont="1" applyBorder="1" applyAlignment="1">
      <alignment horizontal="left" vertical="justify" wrapText="1"/>
    </xf>
    <xf numFmtId="0" fontId="41" fillId="0" borderId="0" xfId="0" applyFont="1" applyBorder="1" applyAlignment="1">
      <alignment horizontal="right"/>
    </xf>
    <xf numFmtId="0" fontId="41" fillId="0" borderId="0" xfId="0" applyFont="1" applyBorder="1" applyAlignment="1"/>
    <xf numFmtId="0" fontId="41" fillId="0" borderId="0" xfId="0" applyFont="1" applyAlignment="1"/>
    <xf numFmtId="164" fontId="41" fillId="0" borderId="0" xfId="14" applyNumberFormat="1" applyFont="1" applyFill="1" applyBorder="1" applyAlignment="1" applyProtection="1">
      <alignment horizontal="center" vertical="center"/>
      <protection locked="0"/>
    </xf>
    <xf numFmtId="164" fontId="41" fillId="0" borderId="0" xfId="14" applyNumberFormat="1" applyFont="1" applyBorder="1" applyAlignment="1" applyProtection="1">
      <alignment horizontal="center" vertical="center"/>
      <protection locked="0"/>
    </xf>
    <xf numFmtId="166" fontId="41" fillId="0" borderId="0" xfId="14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164" fontId="44" fillId="0" borderId="0" xfId="14" applyNumberFormat="1" applyFont="1" applyFill="1" applyBorder="1" applyAlignment="1" applyProtection="1">
      <alignment horizontal="left" vertical="justify" wrapText="1"/>
      <protection locked="0"/>
    </xf>
    <xf numFmtId="164" fontId="44" fillId="0" borderId="0" xfId="14" applyNumberFormat="1" applyFont="1" applyBorder="1" applyAlignment="1" applyProtection="1">
      <alignment horizontal="right" vertical="center"/>
      <protection locked="0"/>
    </xf>
    <xf numFmtId="166" fontId="44" fillId="0" borderId="0" xfId="14" applyNumberFormat="1" applyFont="1" applyFill="1" applyBorder="1" applyAlignment="1" applyProtection="1">
      <protection locked="0"/>
    </xf>
    <xf numFmtId="0" fontId="46" fillId="0" borderId="0" xfId="0" applyFont="1" applyAlignment="1"/>
    <xf numFmtId="0" fontId="46" fillId="0" borderId="0" xfId="0" applyFont="1" applyBorder="1" applyAlignment="1">
      <alignment horizontal="right" vertical="center"/>
    </xf>
    <xf numFmtId="0" fontId="46" fillId="0" borderId="0" xfId="0" applyFont="1" applyBorder="1" applyAlignment="1">
      <alignment vertical="center"/>
    </xf>
    <xf numFmtId="0" fontId="50" fillId="0" borderId="0" xfId="0" applyFont="1" applyBorder="1" applyAlignment="1">
      <alignment horizontal="left" vertical="justify" wrapText="1"/>
    </xf>
    <xf numFmtId="0" fontId="50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vertical="center"/>
    </xf>
    <xf numFmtId="0" fontId="53" fillId="0" borderId="0" xfId="5" applyFont="1" applyBorder="1" applyAlignment="1">
      <alignment horizontal="right"/>
    </xf>
    <xf numFmtId="164" fontId="55" fillId="0" borderId="0" xfId="15" applyFont="1" applyFill="1" applyBorder="1" applyAlignment="1" applyProtection="1">
      <alignment horizontal="left" vertical="justify" wrapText="1"/>
    </xf>
    <xf numFmtId="164" fontId="55" fillId="0" borderId="0" xfId="15" applyFont="1" applyBorder="1" applyAlignment="1" applyProtection="1">
      <alignment horizontal="right" vertical="center"/>
    </xf>
    <xf numFmtId="166" fontId="56" fillId="0" borderId="0" xfId="15" applyNumberFormat="1" applyFont="1" applyFill="1" applyBorder="1" applyAlignment="1" applyProtection="1">
      <alignment horizontal="left" vertical="center"/>
      <protection locked="0"/>
    </xf>
    <xf numFmtId="0" fontId="58" fillId="0" borderId="0" xfId="5" applyFont="1" applyBorder="1" applyAlignment="1">
      <alignment horizontal="left" vertical="justify" wrapText="1"/>
    </xf>
    <xf numFmtId="0" fontId="58" fillId="0" borderId="0" xfId="5" applyFont="1" applyBorder="1" applyAlignment="1">
      <alignment horizontal="right" vertical="center" wrapText="1"/>
    </xf>
    <xf numFmtId="0" fontId="57" fillId="0" borderId="0" xfId="5" applyFont="1" applyBorder="1" applyAlignment="1">
      <alignment horizontal="right"/>
    </xf>
    <xf numFmtId="0" fontId="58" fillId="0" borderId="0" xfId="5" applyFont="1" applyBorder="1" applyAlignment="1">
      <alignment horizontal="left" vertical="justify" wrapText="1" indent="1"/>
    </xf>
    <xf numFmtId="0" fontId="58" fillId="0" borderId="0" xfId="5" quotePrefix="1" applyFont="1" applyBorder="1" applyAlignment="1">
      <alignment horizontal="left" vertical="justify" wrapText="1" indent="1"/>
    </xf>
    <xf numFmtId="0" fontId="58" fillId="0" borderId="1" xfId="5" quotePrefix="1" applyFont="1" applyBorder="1" applyAlignment="1">
      <alignment horizontal="left" vertical="justify" wrapText="1" indent="1"/>
    </xf>
    <xf numFmtId="0" fontId="58" fillId="0" borderId="1" xfId="5" applyFont="1" applyBorder="1" applyAlignment="1">
      <alignment horizontal="right" vertical="center" wrapText="1"/>
    </xf>
    <xf numFmtId="0" fontId="60" fillId="0" borderId="0" xfId="3" applyFont="1" applyAlignment="1">
      <alignment horizontal="left" vertical="justify" wrapText="1"/>
    </xf>
    <xf numFmtId="0" fontId="60" fillId="0" borderId="0" xfId="3" applyFont="1" applyAlignment="1">
      <alignment horizontal="right" vertical="center"/>
    </xf>
    <xf numFmtId="0" fontId="60" fillId="0" borderId="0" xfId="3" applyFont="1" applyAlignment="1"/>
    <xf numFmtId="0" fontId="60" fillId="0" borderId="0" xfId="3" applyFont="1" applyAlignment="1">
      <alignment horizontal="left" vertical="justify" wrapText="1" indent="1"/>
    </xf>
    <xf numFmtId="0" fontId="60" fillId="0" borderId="0" xfId="3" applyFont="1" applyAlignment="1">
      <alignment horizontal="right"/>
    </xf>
    <xf numFmtId="0" fontId="58" fillId="0" borderId="0" xfId="9" applyFont="1" applyBorder="1" applyAlignment="1">
      <alignment horizontal="left" vertical="justify" wrapText="1"/>
    </xf>
    <xf numFmtId="0" fontId="58" fillId="0" borderId="0" xfId="0" applyFont="1" applyBorder="1" applyAlignment="1">
      <alignment horizontal="right" vertical="center"/>
    </xf>
    <xf numFmtId="0" fontId="58" fillId="0" borderId="0" xfId="0" applyFont="1" applyBorder="1" applyAlignment="1"/>
    <xf numFmtId="0" fontId="50" fillId="0" borderId="0" xfId="12">
      <alignment horizontal="left" vertical="justify" wrapText="1"/>
    </xf>
    <xf numFmtId="0" fontId="58" fillId="0" borderId="0" xfId="9" applyNumberFormat="1" applyFont="1" applyBorder="1" applyAlignment="1">
      <alignment horizontal="left" vertical="justify" wrapText="1"/>
    </xf>
    <xf numFmtId="0" fontId="58" fillId="0" borderId="0" xfId="0" applyFont="1" applyBorder="1" applyAlignment="1">
      <alignment horizontal="left" vertical="justify" wrapText="1"/>
    </xf>
    <xf numFmtId="0" fontId="50" fillId="0" borderId="0" xfId="12" applyBorder="1">
      <alignment horizontal="left" vertical="justify" wrapText="1"/>
    </xf>
    <xf numFmtId="0" fontId="58" fillId="0" borderId="0" xfId="0" applyFont="1" applyBorder="1" applyAlignment="1">
      <alignment horizontal="right"/>
    </xf>
    <xf numFmtId="0" fontId="58" fillId="0" borderId="0" xfId="0" applyFont="1" applyBorder="1" applyAlignment="1">
      <alignment horizontal="left" vertical="justify" wrapText="1" indent="1"/>
    </xf>
    <xf numFmtId="1" fontId="58" fillId="0" borderId="0" xfId="0" applyNumberFormat="1" applyFont="1" applyBorder="1" applyAlignment="1">
      <alignment horizontal="right" wrapText="1"/>
    </xf>
    <xf numFmtId="0" fontId="58" fillId="0" borderId="0" xfId="0" applyFont="1" applyBorder="1"/>
    <xf numFmtId="0" fontId="50" fillId="0" borderId="0" xfId="12" applyBorder="1" applyAlignment="1">
      <alignment horizontal="left" vertical="justify" wrapText="1"/>
    </xf>
    <xf numFmtId="0" fontId="60" fillId="0" borderId="0" xfId="9" applyFont="1" applyBorder="1" applyAlignment="1">
      <alignment horizontal="right"/>
    </xf>
    <xf numFmtId="0" fontId="60" fillId="0" borderId="0" xfId="9" applyFont="1" applyBorder="1" applyAlignment="1"/>
    <xf numFmtId="0" fontId="60" fillId="0" borderId="1" xfId="3" applyFont="1" applyBorder="1" applyAlignment="1">
      <alignment horizontal="left" vertical="justify" wrapText="1"/>
    </xf>
    <xf numFmtId="0" fontId="46" fillId="0" borderId="0" xfId="0" applyFont="1" applyBorder="1" applyAlignment="1">
      <alignment horizontal="left" vertical="justify" wrapText="1" indent="2"/>
    </xf>
    <xf numFmtId="0" fontId="50" fillId="0" borderId="0" xfId="12" applyAlignment="1">
      <alignment horizontal="left" vertical="justify" wrapText="1"/>
    </xf>
    <xf numFmtId="0" fontId="50" fillId="0" borderId="0" xfId="12" applyAlignment="1">
      <alignment horizontal="left" vertical="justify" wrapText="1" indent="1"/>
    </xf>
    <xf numFmtId="0" fontId="60" fillId="0" borderId="0" xfId="9" applyFont="1" applyBorder="1" applyAlignment="1">
      <alignment horizontal="right" vertical="center"/>
    </xf>
    <xf numFmtId="0" fontId="60" fillId="0" borderId="1" xfId="9" applyFont="1" applyBorder="1" applyAlignment="1">
      <alignment horizontal="right"/>
    </xf>
    <xf numFmtId="0" fontId="60" fillId="0" borderId="1" xfId="9" applyFont="1" applyBorder="1" applyAlignment="1"/>
    <xf numFmtId="0" fontId="50" fillId="0" borderId="0" xfId="12" quotePrefix="1" applyAlignment="1">
      <alignment horizontal="left" vertical="justify" wrapText="1"/>
    </xf>
    <xf numFmtId="0" fontId="64" fillId="0" borderId="0" xfId="0" applyFont="1"/>
    <xf numFmtId="0" fontId="58" fillId="0" borderId="0" xfId="0" quotePrefix="1" applyFont="1" applyBorder="1" applyAlignment="1" applyProtection="1">
      <alignment horizontal="left" vertical="justify" wrapText="1"/>
    </xf>
    <xf numFmtId="0" fontId="58" fillId="0" borderId="0" xfId="0" quotePrefix="1" applyFont="1" applyBorder="1" applyAlignment="1">
      <alignment horizontal="left" vertical="justify" wrapText="1"/>
    </xf>
    <xf numFmtId="0" fontId="58" fillId="0" borderId="0" xfId="0" applyFont="1" applyBorder="1" applyAlignment="1">
      <alignment vertical="center"/>
    </xf>
    <xf numFmtId="0" fontId="46" fillId="0" borderId="3" xfId="0" applyFont="1" applyBorder="1" applyAlignment="1">
      <alignment horizontal="left" vertical="justify" wrapText="1" indent="2"/>
    </xf>
    <xf numFmtId="0" fontId="46" fillId="0" borderId="3" xfId="0" applyFont="1" applyBorder="1" applyAlignment="1">
      <alignment horizontal="right" vertical="center"/>
    </xf>
    <xf numFmtId="0" fontId="46" fillId="0" borderId="3" xfId="0" applyFont="1" applyBorder="1" applyAlignment="1">
      <alignment vertical="center"/>
    </xf>
    <xf numFmtId="0" fontId="50" fillId="0" borderId="0" xfId="0" applyFont="1" applyBorder="1" applyAlignment="1">
      <alignment horizontal="left" vertical="justify" wrapText="1" indent="2"/>
    </xf>
    <xf numFmtId="0" fontId="58" fillId="0" borderId="0" xfId="0" applyFont="1" applyFill="1" applyBorder="1" applyAlignment="1">
      <alignment horizontal="left" vertical="justify" wrapText="1"/>
    </xf>
    <xf numFmtId="0" fontId="58" fillId="0" borderId="0" xfId="0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right"/>
    </xf>
    <xf numFmtId="0" fontId="58" fillId="0" borderId="0" xfId="0" applyNumberFormat="1" applyFont="1" applyFill="1" applyBorder="1" applyAlignment="1">
      <alignment horizontal="left" vertical="justify" wrapText="1"/>
    </xf>
    <xf numFmtId="0" fontId="64" fillId="0" borderId="0" xfId="0" applyFont="1" applyBorder="1"/>
    <xf numFmtId="0" fontId="66" fillId="0" borderId="0" xfId="0" applyFont="1" applyAlignment="1">
      <alignment horizontal="left" vertical="justify" wrapText="1"/>
    </xf>
    <xf numFmtId="0" fontId="66" fillId="0" borderId="0" xfId="0" applyFont="1" applyAlignment="1">
      <alignment horizontal="right" vertical="center"/>
    </xf>
    <xf numFmtId="0" fontId="66" fillId="0" borderId="0" xfId="0" applyFont="1" applyAlignment="1"/>
    <xf numFmtId="0" fontId="53" fillId="0" borderId="0" xfId="0" applyNumberFormat="1" applyFont="1" applyFill="1" applyBorder="1" applyAlignment="1">
      <alignment horizontal="left" vertical="justify" wrapText="1"/>
    </xf>
    <xf numFmtId="0" fontId="61" fillId="0" borderId="0" xfId="0" applyFont="1" applyBorder="1" applyAlignment="1">
      <alignment horizontal="right" vertical="center"/>
    </xf>
    <xf numFmtId="0" fontId="61" fillId="0" borderId="0" xfId="0" applyFont="1" applyBorder="1" applyAlignment="1"/>
    <xf numFmtId="0" fontId="61" fillId="0" borderId="0" xfId="0" applyFont="1" applyBorder="1"/>
    <xf numFmtId="0" fontId="10" fillId="0" borderId="1" xfId="0" applyFont="1" applyBorder="1"/>
    <xf numFmtId="49" fontId="16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2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top"/>
    </xf>
    <xf numFmtId="164" fontId="41" fillId="0" borderId="0" xfId="0" applyNumberFormat="1" applyFont="1" applyBorder="1" applyAlignment="1">
      <alignment horizontal="right" vertical="center"/>
    </xf>
    <xf numFmtId="164" fontId="41" fillId="0" borderId="1" xfId="0" applyNumberFormat="1" applyFont="1" applyBorder="1" applyAlignment="1">
      <alignment horizontal="right" vertical="center"/>
    </xf>
    <xf numFmtId="164" fontId="41" fillId="0" borderId="0" xfId="0" applyNumberFormat="1" applyFont="1" applyBorder="1" applyAlignment="1">
      <alignment horizontal="right"/>
    </xf>
    <xf numFmtId="164" fontId="41" fillId="0" borderId="0" xfId="14" applyNumberFormat="1" applyFont="1" applyFill="1" applyBorder="1" applyAlignment="1" applyProtection="1">
      <alignment horizontal="left" vertical="justify" wrapText="1"/>
      <protection locked="0"/>
    </xf>
    <xf numFmtId="164" fontId="41" fillId="0" borderId="0" xfId="14" applyNumberFormat="1" applyFont="1" applyBorder="1" applyAlignment="1" applyProtection="1">
      <alignment horizontal="right" vertical="center"/>
      <protection locked="0"/>
    </xf>
    <xf numFmtId="164" fontId="45" fillId="0" borderId="0" xfId="14" applyNumberFormat="1" applyFont="1" applyBorder="1" applyAlignment="1" applyProtection="1">
      <alignment horizontal="right"/>
      <protection locked="0"/>
    </xf>
    <xf numFmtId="164" fontId="46" fillId="0" borderId="0" xfId="0" applyNumberFormat="1" applyFont="1" applyBorder="1" applyAlignment="1">
      <alignment horizontal="right"/>
    </xf>
    <xf numFmtId="164" fontId="50" fillId="0" borderId="0" xfId="0" applyNumberFormat="1" applyFont="1" applyBorder="1" applyAlignment="1">
      <alignment horizontal="right"/>
    </xf>
    <xf numFmtId="164" fontId="53" fillId="0" borderId="0" xfId="5" applyNumberFormat="1" applyFont="1" applyBorder="1" applyAlignment="1">
      <alignment horizontal="right"/>
    </xf>
    <xf numFmtId="164" fontId="56" fillId="0" borderId="0" xfId="15" applyNumberFormat="1" applyFont="1" applyFill="1" applyBorder="1" applyAlignment="1" applyProtection="1">
      <alignment horizontal="left" vertical="center"/>
      <protection locked="0"/>
    </xf>
    <xf numFmtId="164" fontId="58" fillId="0" borderId="0" xfId="5" applyNumberFormat="1" applyFont="1" applyBorder="1" applyAlignment="1">
      <alignment horizontal="left" vertical="justify" wrapText="1"/>
    </xf>
    <xf numFmtId="164" fontId="50" fillId="0" borderId="0" xfId="12" applyNumberFormat="1" applyAlignment="1">
      <alignment horizontal="right" wrapText="1"/>
    </xf>
    <xf numFmtId="164" fontId="50" fillId="0" borderId="1" xfId="12" applyNumberFormat="1" applyBorder="1" applyAlignment="1">
      <alignment horizontal="right" wrapText="1"/>
    </xf>
    <xf numFmtId="164" fontId="58" fillId="0" borderId="0" xfId="5" applyNumberFormat="1" applyFont="1" applyBorder="1" applyAlignment="1">
      <alignment horizontal="right" vertical="justify" wrapText="1"/>
    </xf>
    <xf numFmtId="164" fontId="60" fillId="0" borderId="0" xfId="7" applyNumberFormat="1" applyFont="1" applyBorder="1" applyAlignment="1">
      <alignment horizontal="right"/>
    </xf>
    <xf numFmtId="164" fontId="61" fillId="0" borderId="0" xfId="0" applyNumberFormat="1" applyFont="1" applyBorder="1" applyAlignment="1">
      <alignment horizontal="right"/>
    </xf>
    <xf numFmtId="164" fontId="58" fillId="0" borderId="0" xfId="0" applyNumberFormat="1" applyFont="1" applyBorder="1" applyAlignment="1">
      <alignment horizontal="right"/>
    </xf>
    <xf numFmtId="164" fontId="50" fillId="0" borderId="0" xfId="12" applyNumberFormat="1" applyBorder="1" applyAlignment="1">
      <alignment horizontal="right" wrapText="1"/>
    </xf>
    <xf numFmtId="164" fontId="60" fillId="0" borderId="1" xfId="7" applyNumberFormat="1" applyFont="1" applyBorder="1" applyAlignment="1">
      <alignment horizontal="right"/>
    </xf>
    <xf numFmtId="164" fontId="64" fillId="0" borderId="0" xfId="0" applyNumberFormat="1" applyFont="1" applyAlignment="1">
      <alignment horizontal="right"/>
    </xf>
    <xf numFmtId="0" fontId="17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68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right"/>
    </xf>
    <xf numFmtId="0" fontId="68" fillId="0" borderId="0" xfId="0" applyFont="1" applyAlignment="1">
      <alignment horizontal="justify" vertical="top" wrapText="1"/>
    </xf>
    <xf numFmtId="0" fontId="69" fillId="0" borderId="0" xfId="0" applyFont="1" applyAlignment="1">
      <alignment horizontal="justify" vertical="top"/>
    </xf>
    <xf numFmtId="49" fontId="69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/>
    </xf>
    <xf numFmtId="4" fontId="5" fillId="0" borderId="0" xfId="0" applyNumberFormat="1" applyFont="1" applyAlignment="1"/>
    <xf numFmtId="164" fontId="5" fillId="0" borderId="0" xfId="0" applyNumberFormat="1" applyFont="1" applyAlignment="1"/>
    <xf numFmtId="4" fontId="5" fillId="0" borderId="0" xfId="0" applyNumberFormat="1" applyFont="1" applyBorder="1" applyAlignment="1"/>
    <xf numFmtId="4" fontId="70" fillId="0" borderId="0" xfId="0" applyNumberFormat="1" applyFont="1" applyBorder="1"/>
    <xf numFmtId="0" fontId="70" fillId="0" borderId="0" xfId="0" applyFont="1"/>
    <xf numFmtId="49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0" fontId="71" fillId="0" borderId="0" xfId="0" applyFont="1" applyBorder="1" applyAlignment="1"/>
    <xf numFmtId="0" fontId="5" fillId="0" borderId="4" xfId="0" applyFont="1" applyBorder="1" applyAlignment="1"/>
    <xf numFmtId="164" fontId="67" fillId="0" borderId="2" xfId="0" applyNumberFormat="1" applyFont="1" applyBorder="1" applyAlignment="1"/>
    <xf numFmtId="0" fontId="69" fillId="0" borderId="5" xfId="0" applyFont="1" applyBorder="1" applyAlignment="1"/>
    <xf numFmtId="0" fontId="71" fillId="0" borderId="0" xfId="0" applyFont="1" applyBorder="1"/>
    <xf numFmtId="49" fontId="11" fillId="0" borderId="0" xfId="0" applyNumberFormat="1" applyFont="1" applyAlignment="1">
      <alignment horizontal="center" vertical="center"/>
    </xf>
    <xf numFmtId="4" fontId="10" fillId="0" borderId="0" xfId="0" applyNumberFormat="1" applyFont="1" applyAlignment="1"/>
    <xf numFmtId="0" fontId="10" fillId="0" borderId="1" xfId="0" applyFont="1" applyBorder="1" applyAlignment="1"/>
    <xf numFmtId="4" fontId="10" fillId="0" borderId="1" xfId="0" applyNumberFormat="1" applyFont="1" applyBorder="1" applyAlignment="1"/>
    <xf numFmtId="0" fontId="16" fillId="0" borderId="0" xfId="0" applyFont="1" applyAlignment="1">
      <alignment vertical="top"/>
    </xf>
    <xf numFmtId="4" fontId="41" fillId="0" borderId="0" xfId="0" applyNumberFormat="1" applyFont="1" applyBorder="1" applyAlignment="1">
      <alignment vertical="center"/>
    </xf>
    <xf numFmtId="4" fontId="41" fillId="0" borderId="1" xfId="0" applyNumberFormat="1" applyFont="1" applyBorder="1" applyAlignment="1">
      <alignment vertical="center"/>
    </xf>
    <xf numFmtId="4" fontId="41" fillId="0" borderId="0" xfId="0" applyNumberFormat="1" applyFont="1" applyBorder="1" applyAlignment="1"/>
    <xf numFmtId="4" fontId="41" fillId="0" borderId="0" xfId="14" applyNumberFormat="1" applyFont="1" applyBorder="1" applyAlignment="1" applyProtection="1">
      <alignment vertical="center"/>
      <protection locked="0"/>
    </xf>
    <xf numFmtId="4" fontId="45" fillId="0" borderId="0" xfId="14" applyNumberFormat="1" applyFont="1" applyBorder="1" applyAlignment="1" applyProtection="1">
      <protection locked="0"/>
    </xf>
    <xf numFmtId="2" fontId="47" fillId="0" borderId="0" xfId="1" applyFont="1">
      <alignment horizontal="left" vertical="center"/>
    </xf>
    <xf numFmtId="4" fontId="47" fillId="0" borderId="0" xfId="2" applyNumberFormat="1" applyBorder="1" applyAlignment="1"/>
    <xf numFmtId="4" fontId="51" fillId="0" borderId="0" xfId="2" applyNumberFormat="1" applyFont="1" applyBorder="1" applyAlignment="1"/>
    <xf numFmtId="4" fontId="53" fillId="0" borderId="0" xfId="5" applyNumberFormat="1" applyFont="1" applyBorder="1" applyAlignment="1"/>
    <xf numFmtId="4" fontId="56" fillId="0" borderId="0" xfId="15" applyNumberFormat="1" applyFont="1" applyFill="1" applyBorder="1" applyAlignment="1" applyProtection="1">
      <alignment vertical="center"/>
      <protection locked="0"/>
    </xf>
    <xf numFmtId="4" fontId="58" fillId="0" borderId="0" xfId="5" applyNumberFormat="1" applyFont="1" applyBorder="1" applyAlignment="1">
      <alignment vertical="justify" wrapText="1"/>
    </xf>
    <xf numFmtId="4" fontId="60" fillId="0" borderId="0" xfId="3" applyNumberFormat="1" applyFont="1" applyAlignment="1"/>
    <xf numFmtId="0" fontId="60" fillId="0" borderId="0" xfId="3" applyFont="1" applyAlignment="1">
      <alignment vertical="justify" wrapText="1"/>
    </xf>
    <xf numFmtId="4" fontId="61" fillId="0" borderId="0" xfId="0" applyNumberFormat="1" applyFont="1" applyBorder="1" applyAlignment="1"/>
    <xf numFmtId="4" fontId="50" fillId="0" borderId="0" xfId="0" applyNumberFormat="1" applyFont="1" applyAlignment="1"/>
    <xf numFmtId="4" fontId="58" fillId="0" borderId="0" xfId="0" applyNumberFormat="1" applyFont="1" applyBorder="1" applyAlignment="1"/>
    <xf numFmtId="4" fontId="52" fillId="0" borderId="0" xfId="2" applyNumberFormat="1" applyFont="1" applyBorder="1" applyAlignment="1"/>
    <xf numFmtId="0" fontId="63" fillId="0" borderId="1" xfId="12" applyFont="1" applyBorder="1" applyAlignment="1">
      <alignment horizontal="left" vertical="justify" wrapText="1"/>
    </xf>
    <xf numFmtId="4" fontId="50" fillId="0" borderId="0" xfId="12" applyNumberFormat="1" applyAlignment="1">
      <alignment wrapText="1"/>
    </xf>
    <xf numFmtId="4" fontId="52" fillId="0" borderId="3" xfId="2" applyNumberFormat="1" applyFont="1" applyBorder="1" applyAlignment="1"/>
    <xf numFmtId="0" fontId="58" fillId="0" borderId="0" xfId="10" applyFont="1" applyAlignment="1">
      <alignment vertical="top" wrapText="1"/>
    </xf>
    <xf numFmtId="0" fontId="58" fillId="0" borderId="0" xfId="10" applyFont="1" applyAlignment="1">
      <alignment horizontal="right" wrapText="1"/>
    </xf>
    <xf numFmtId="4" fontId="58" fillId="0" borderId="0" xfId="11" applyNumberFormat="1" applyFont="1" applyBorder="1" applyAlignment="1" applyProtection="1">
      <protection locked="0"/>
    </xf>
    <xf numFmtId="0" fontId="58" fillId="0" borderId="0" xfId="10" applyFont="1" applyAlignment="1" applyProtection="1">
      <alignment vertical="top" wrapText="1"/>
    </xf>
    <xf numFmtId="0" fontId="58" fillId="0" borderId="0" xfId="10" applyFont="1" applyAlignment="1" applyProtection="1">
      <alignment horizontal="right" wrapText="1"/>
    </xf>
    <xf numFmtId="0" fontId="58" fillId="0" borderId="0" xfId="10" applyFont="1" applyBorder="1" applyAlignment="1" applyProtection="1">
      <alignment horizontal="right"/>
    </xf>
    <xf numFmtId="0" fontId="58" fillId="0" borderId="0" xfId="10" quotePrefix="1" applyFont="1" applyAlignment="1" applyProtection="1">
      <alignment vertical="top" wrapText="1"/>
    </xf>
    <xf numFmtId="4" fontId="58" fillId="0" borderId="0" xfId="6" applyFont="1" applyBorder="1">
      <alignment vertical="center"/>
    </xf>
    <xf numFmtId="0" fontId="57" fillId="0" borderId="0" xfId="10" applyFont="1" applyFill="1" applyAlignment="1" applyProtection="1">
      <alignment horizontal="right" wrapText="1"/>
    </xf>
    <xf numFmtId="0" fontId="58" fillId="0" borderId="0" xfId="10" applyFont="1" applyBorder="1" applyAlignment="1">
      <alignment horizontal="left" vertical="center" wrapText="1" indent="1"/>
    </xf>
    <xf numFmtId="0" fontId="58" fillId="0" borderId="0" xfId="10" applyFont="1" applyFill="1" applyAlignment="1" applyProtection="1">
      <alignment horizontal="right" wrapText="1"/>
    </xf>
    <xf numFmtId="0" fontId="58" fillId="0" borderId="1" xfId="10" quotePrefix="1" applyFont="1" applyBorder="1" applyAlignment="1" applyProtection="1">
      <alignment vertical="top" wrapText="1"/>
    </xf>
    <xf numFmtId="0" fontId="58" fillId="0" borderId="1" xfId="10" applyFont="1" applyBorder="1" applyAlignment="1" applyProtection="1">
      <alignment horizontal="right" wrapText="1"/>
    </xf>
    <xf numFmtId="0" fontId="58" fillId="0" borderId="1" xfId="10" applyFont="1" applyBorder="1" applyAlignment="1" applyProtection="1">
      <alignment horizontal="right"/>
    </xf>
    <xf numFmtId="0" fontId="50" fillId="0" borderId="0" xfId="12" applyFont="1" applyAlignment="1">
      <alignment horizontal="left" vertical="justify" wrapText="1"/>
    </xf>
    <xf numFmtId="0" fontId="58" fillId="0" borderId="0" xfId="9" applyFont="1" applyBorder="1" applyAlignment="1">
      <alignment horizontal="right" vertical="center"/>
    </xf>
    <xf numFmtId="0" fontId="58" fillId="0" borderId="0" xfId="9" applyFont="1" applyBorder="1" applyAlignment="1"/>
    <xf numFmtId="4" fontId="50" fillId="0" borderId="0" xfId="12" applyNumberFormat="1" applyFont="1" applyAlignment="1">
      <alignment wrapText="1"/>
    </xf>
    <xf numFmtId="0" fontId="50" fillId="0" borderId="0" xfId="12" applyFont="1">
      <alignment horizontal="left" vertical="justify" wrapText="1"/>
    </xf>
    <xf numFmtId="0" fontId="50" fillId="0" borderId="0" xfId="12" applyAlignment="1">
      <alignment horizontal="right" vertical="center" wrapText="1"/>
    </xf>
    <xf numFmtId="0" fontId="50" fillId="0" borderId="0" xfId="12" applyAlignment="1">
      <alignment vertical="justify" wrapText="1"/>
    </xf>
    <xf numFmtId="0" fontId="50" fillId="0" borderId="1" xfId="12" applyBorder="1" applyAlignment="1">
      <alignment horizontal="left" vertical="justify" wrapText="1"/>
    </xf>
    <xf numFmtId="0" fontId="50" fillId="0" borderId="1" xfId="12" applyBorder="1" applyAlignment="1">
      <alignment horizontal="right" vertical="center" wrapText="1"/>
    </xf>
    <xf numFmtId="0" fontId="50" fillId="0" borderId="1" xfId="12" applyBorder="1" applyAlignment="1">
      <alignment vertical="justify" wrapText="1"/>
    </xf>
    <xf numFmtId="4" fontId="50" fillId="0" borderId="1" xfId="12" applyNumberFormat="1" applyBorder="1" applyAlignment="1">
      <alignment wrapText="1"/>
    </xf>
    <xf numFmtId="0" fontId="60" fillId="0" borderId="0" xfId="9" applyFont="1" applyBorder="1" applyAlignment="1">
      <alignment horizontal="left" vertical="justify" wrapText="1" indent="1"/>
    </xf>
    <xf numFmtId="4" fontId="60" fillId="0" borderId="0" xfId="9" applyNumberFormat="1" applyFont="1" applyBorder="1" applyAlignment="1"/>
    <xf numFmtId="49" fontId="76" fillId="0" borderId="6" xfId="9" applyNumberFormat="1" applyFont="1" applyBorder="1" applyAlignment="1">
      <alignment horizontal="left" vertical="justify" wrapText="1"/>
    </xf>
    <xf numFmtId="49" fontId="76" fillId="0" borderId="6" xfId="9" applyNumberFormat="1" applyFont="1" applyBorder="1" applyAlignment="1">
      <alignment horizontal="right" vertical="center"/>
    </xf>
    <xf numFmtId="4" fontId="61" fillId="0" borderId="6" xfId="9" applyNumberFormat="1" applyFont="1" applyBorder="1" applyAlignment="1">
      <alignment horizontal="right"/>
    </xf>
    <xf numFmtId="4" fontId="76" fillId="0" borderId="6" xfId="9" applyNumberFormat="1" applyFont="1" applyBorder="1" applyAlignment="1"/>
    <xf numFmtId="4" fontId="64" fillId="0" borderId="0" xfId="0" applyNumberFormat="1" applyFont="1" applyAlignment="1"/>
    <xf numFmtId="0" fontId="58" fillId="0" borderId="0" xfId="11" applyFont="1" applyBorder="1" applyAlignment="1">
      <alignment horizontal="right" vertical="center"/>
    </xf>
    <xf numFmtId="0" fontId="58" fillId="0" borderId="0" xfId="11" applyFont="1" applyBorder="1" applyAlignment="1"/>
    <xf numFmtId="164" fontId="50" fillId="0" borderId="0" xfId="12" applyNumberFormat="1" applyFont="1" applyAlignment="1">
      <alignment horizontal="right" wrapText="1"/>
    </xf>
    <xf numFmtId="164" fontId="46" fillId="0" borderId="0" xfId="12" applyNumberFormat="1" applyFont="1" applyAlignment="1">
      <alignment horizontal="right" wrapText="1"/>
    </xf>
    <xf numFmtId="164" fontId="50" fillId="0" borderId="0" xfId="0" applyNumberFormat="1" applyFont="1" applyAlignment="1">
      <alignment horizontal="right"/>
    </xf>
    <xf numFmtId="164" fontId="63" fillId="0" borderId="1" xfId="12" applyNumberFormat="1" applyFont="1" applyBorder="1" applyAlignment="1">
      <alignment horizontal="right" wrapText="1"/>
    </xf>
    <xf numFmtId="164" fontId="46" fillId="0" borderId="3" xfId="12" applyNumberFormat="1" applyFont="1" applyBorder="1" applyAlignment="1">
      <alignment horizontal="right" wrapText="1"/>
    </xf>
    <xf numFmtId="164" fontId="50" fillId="0" borderId="0" xfId="12" applyNumberFormat="1" applyFont="1" applyBorder="1" applyAlignment="1">
      <alignment horizontal="right" wrapText="1"/>
    </xf>
    <xf numFmtId="164" fontId="46" fillId="0" borderId="0" xfId="12" applyNumberFormat="1" applyFont="1" applyBorder="1" applyAlignment="1">
      <alignment horizontal="right" wrapText="1"/>
    </xf>
    <xf numFmtId="164" fontId="58" fillId="0" borderId="0" xfId="6" applyNumberFormat="1" applyFont="1" applyBorder="1" applyProtection="1">
      <alignment vertical="center"/>
      <protection locked="0"/>
    </xf>
    <xf numFmtId="164" fontId="58" fillId="0" borderId="0" xfId="0" applyNumberFormat="1" applyFont="1" applyBorder="1" applyAlignment="1" applyProtection="1">
      <alignment vertical="center"/>
      <protection locked="0"/>
    </xf>
    <xf numFmtId="164" fontId="60" fillId="0" borderId="0" xfId="9" applyNumberFormat="1" applyFont="1" applyBorder="1" applyAlignment="1">
      <alignment horizontal="right" wrapText="1"/>
    </xf>
    <xf numFmtId="164" fontId="76" fillId="0" borderId="6" xfId="9" applyNumberFormat="1" applyFont="1" applyBorder="1" applyAlignment="1">
      <alignment horizontal="right"/>
    </xf>
    <xf numFmtId="0" fontId="60" fillId="0" borderId="0" xfId="5" applyFont="1" applyBorder="1" applyAlignment="1">
      <alignment horizontal="right" vertical="center"/>
    </xf>
    <xf numFmtId="0" fontId="60" fillId="0" borderId="0" xfId="5" applyFont="1" applyBorder="1" applyAlignment="1">
      <alignment horizontal="right"/>
    </xf>
    <xf numFmtId="0" fontId="60" fillId="0" borderId="1" xfId="5" applyFont="1" applyBorder="1" applyAlignment="1">
      <alignment horizontal="right" vertical="center"/>
    </xf>
    <xf numFmtId="0" fontId="26" fillId="0" borderId="0" xfId="0" applyFont="1" applyFill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164" fontId="26" fillId="0" borderId="0" xfId="0" applyNumberFormat="1" applyFont="1" applyFill="1" applyAlignment="1">
      <alignment horizontal="left"/>
    </xf>
    <xf numFmtId="0" fontId="31" fillId="0" borderId="0" xfId="0" applyFont="1"/>
    <xf numFmtId="164" fontId="26" fillId="0" borderId="0" xfId="0" applyNumberFormat="1" applyFont="1" applyFill="1" applyAlignment="1">
      <alignment horizontal="left" wrapText="1"/>
    </xf>
    <xf numFmtId="0" fontId="32" fillId="0" borderId="0" xfId="0" applyFont="1" applyFill="1" applyAlignment="1">
      <alignment horizontal="justify" vertical="top"/>
    </xf>
    <xf numFmtId="164" fontId="29" fillId="0" borderId="0" xfId="0" applyNumberFormat="1" applyFont="1" applyFill="1" applyAlignment="1">
      <alignment horizontal="left"/>
    </xf>
    <xf numFmtId="0" fontId="29" fillId="0" borderId="0" xfId="0" applyFont="1" applyFill="1" applyBorder="1" applyAlignment="1">
      <alignment horizontal="justify" vertical="top"/>
    </xf>
    <xf numFmtId="0" fontId="26" fillId="0" borderId="0" xfId="0" applyFont="1" applyFill="1" applyBorder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8" fillId="0" borderId="0" xfId="0" applyFont="1" applyFill="1" applyAlignment="1">
      <alignment horizontal="justify" vertical="top"/>
    </xf>
    <xf numFmtId="164" fontId="8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horizontal="left" wrapText="1"/>
    </xf>
    <xf numFmtId="0" fontId="34" fillId="0" borderId="0" xfId="0" applyFont="1" applyFill="1" applyAlignment="1">
      <alignment horizontal="justify" vertical="top"/>
    </xf>
    <xf numFmtId="164" fontId="34" fillId="0" borderId="0" xfId="0" applyNumberFormat="1" applyFont="1" applyFill="1" applyAlignment="1">
      <alignment horizontal="left"/>
    </xf>
    <xf numFmtId="164" fontId="34" fillId="0" borderId="0" xfId="0" applyNumberFormat="1" applyFont="1" applyFill="1" applyAlignment="1">
      <alignment horizontal="left" wrapText="1"/>
    </xf>
    <xf numFmtId="0" fontId="36" fillId="0" borderId="0" xfId="0" applyFont="1" applyFill="1" applyAlignment="1">
      <alignment horizontal="justify" vertical="top"/>
    </xf>
    <xf numFmtId="164" fontId="36" fillId="0" borderId="0" xfId="0" applyNumberFormat="1" applyFont="1" applyFill="1" applyAlignment="1">
      <alignment horizontal="left"/>
    </xf>
    <xf numFmtId="0" fontId="37" fillId="0" borderId="0" xfId="0" applyFont="1" applyAlignment="1">
      <alignment horizontal="justify" vertical="top"/>
    </xf>
    <xf numFmtId="0" fontId="30" fillId="0" borderId="0" xfId="0" applyFont="1" applyAlignment="1">
      <alignment horizontal="justify" vertical="top"/>
    </xf>
    <xf numFmtId="164" fontId="30" fillId="0" borderId="0" xfId="0" applyNumberFormat="1" applyFont="1" applyFill="1" applyAlignment="1">
      <alignment horizontal="left"/>
    </xf>
    <xf numFmtId="164" fontId="30" fillId="0" borderId="0" xfId="0" applyNumberFormat="1" applyFont="1" applyAlignment="1">
      <alignment horizontal="left"/>
    </xf>
    <xf numFmtId="164" fontId="33" fillId="0" borderId="0" xfId="0" applyNumberFormat="1" applyFont="1" applyFill="1" applyAlignment="1">
      <alignment horizontal="left"/>
    </xf>
    <xf numFmtId="0" fontId="29" fillId="0" borderId="1" xfId="0" applyFont="1" applyFill="1" applyBorder="1" applyAlignment="1">
      <alignment horizontal="justify" vertical="top"/>
    </xf>
    <xf numFmtId="0" fontId="26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right"/>
    </xf>
    <xf numFmtId="164" fontId="29" fillId="0" borderId="1" xfId="0" applyNumberFormat="1" applyFont="1" applyFill="1" applyBorder="1" applyAlignment="1">
      <alignment horizontal="left"/>
    </xf>
    <xf numFmtId="0" fontId="34" fillId="0" borderId="1" xfId="0" applyFont="1" applyFill="1" applyBorder="1" applyAlignment="1">
      <alignment horizontal="justify" vertical="top"/>
    </xf>
    <xf numFmtId="0" fontId="34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right"/>
    </xf>
    <xf numFmtId="164" fontId="34" fillId="0" borderId="1" xfId="0" applyNumberFormat="1" applyFont="1" applyFill="1" applyBorder="1" applyAlignment="1">
      <alignment horizontal="left" wrapText="1"/>
    </xf>
    <xf numFmtId="0" fontId="26" fillId="0" borderId="0" xfId="0" applyFont="1" applyFill="1" applyAlignment="1"/>
    <xf numFmtId="0" fontId="29" fillId="0" borderId="0" xfId="0" applyFont="1" applyFill="1" applyAlignment="1"/>
    <xf numFmtId="0" fontId="34" fillId="0" borderId="0" xfId="0" applyFont="1" applyAlignment="1">
      <alignment horizontal="right"/>
    </xf>
    <xf numFmtId="0" fontId="28" fillId="0" borderId="0" xfId="7" applyFont="1" applyAlignment="1">
      <alignment horizontal="right"/>
    </xf>
    <xf numFmtId="164" fontId="30" fillId="0" borderId="0" xfId="0" applyNumberFormat="1" applyFont="1" applyFill="1" applyAlignment="1"/>
    <xf numFmtId="164" fontId="31" fillId="0" borderId="0" xfId="0" applyNumberFormat="1" applyFont="1" applyFill="1" applyAlignment="1"/>
    <xf numFmtId="164" fontId="33" fillId="0" borderId="0" xfId="0" applyNumberFormat="1" applyFont="1" applyFill="1" applyAlignment="1"/>
    <xf numFmtId="164" fontId="42" fillId="0" borderId="0" xfId="14" applyNumberFormat="1" applyFont="1" applyBorder="1" applyAlignment="1">
      <alignment horizontal="right"/>
    </xf>
    <xf numFmtId="164" fontId="43" fillId="0" borderId="0" xfId="14" applyNumberFormat="1" applyFont="1" applyFill="1" applyBorder="1" applyAlignment="1" applyProtection="1">
      <alignment horizontal="right" vertical="top"/>
      <protection locked="0"/>
    </xf>
    <xf numFmtId="0" fontId="49" fillId="0" borderId="0" xfId="0" applyFont="1" applyBorder="1" applyAlignment="1">
      <alignment horizontal="right" vertical="center"/>
    </xf>
    <xf numFmtId="0" fontId="54" fillId="0" borderId="0" xfId="5" applyFont="1" applyFill="1" applyBorder="1" applyAlignment="1">
      <alignment horizontal="right" vertical="center"/>
    </xf>
    <xf numFmtId="0" fontId="57" fillId="0" borderId="0" xfId="5" applyFont="1" applyBorder="1" applyAlignment="1">
      <alignment horizontal="right" vertical="top"/>
    </xf>
    <xf numFmtId="0" fontId="57" fillId="0" borderId="0" xfId="5" applyFont="1" applyBorder="1" applyAlignment="1">
      <alignment horizontal="right" vertical="center"/>
    </xf>
    <xf numFmtId="0" fontId="57" fillId="0" borderId="1" xfId="5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top"/>
    </xf>
    <xf numFmtId="0" fontId="59" fillId="0" borderId="0" xfId="3" applyFont="1" applyAlignment="1">
      <alignment horizontal="right" vertical="top" wrapText="1"/>
    </xf>
    <xf numFmtId="0" fontId="57" fillId="0" borderId="0" xfId="0" applyFont="1" applyBorder="1" applyAlignment="1">
      <alignment horizontal="right" vertical="top"/>
    </xf>
    <xf numFmtId="0" fontId="57" fillId="0" borderId="0" xfId="8" applyFont="1" applyBorder="1" applyAlignment="1">
      <alignment horizontal="right" vertical="top"/>
    </xf>
    <xf numFmtId="0" fontId="59" fillId="0" borderId="0" xfId="9" applyFont="1" applyBorder="1" applyAlignment="1">
      <alignment horizontal="right" vertical="top" wrapText="1"/>
    </xf>
    <xf numFmtId="0" fontId="59" fillId="0" borderId="1" xfId="3" applyFont="1" applyBorder="1" applyAlignment="1">
      <alignment horizontal="right" vertical="top" wrapText="1"/>
    </xf>
    <xf numFmtId="0" fontId="62" fillId="0" borderId="0" xfId="0" applyFont="1" applyBorder="1" applyAlignment="1">
      <alignment horizontal="right" vertical="top"/>
    </xf>
    <xf numFmtId="0" fontId="59" fillId="0" borderId="1" xfId="9" applyFont="1" applyBorder="1" applyAlignment="1">
      <alignment horizontal="right" vertical="top" wrapText="1"/>
    </xf>
    <xf numFmtId="0" fontId="49" fillId="0" borderId="0" xfId="12" applyFont="1" applyAlignment="1">
      <alignment horizontal="right" vertical="top" wrapText="1"/>
    </xf>
    <xf numFmtId="0" fontId="49" fillId="0" borderId="0" xfId="12" quotePrefix="1" applyFont="1" applyAlignment="1">
      <alignment horizontal="right" vertical="top" wrapText="1"/>
    </xf>
    <xf numFmtId="0" fontId="59" fillId="0" borderId="0" xfId="9" applyFont="1" applyAlignment="1">
      <alignment horizontal="right" vertical="top" wrapText="1"/>
    </xf>
    <xf numFmtId="49" fontId="25" fillId="0" borderId="0" xfId="4" applyNumberFormat="1" applyFont="1" applyBorder="1" applyAlignment="1">
      <alignment vertical="top"/>
    </xf>
    <xf numFmtId="0" fontId="62" fillId="0" borderId="3" xfId="0" applyFont="1" applyBorder="1" applyAlignment="1">
      <alignment horizontal="right" vertical="top"/>
    </xf>
    <xf numFmtId="0" fontId="57" fillId="0" borderId="0" xfId="10" applyFont="1" applyAlignment="1" applyProtection="1">
      <alignment horizontal="right" vertical="top" wrapText="1"/>
    </xf>
    <xf numFmtId="0" fontId="57" fillId="0" borderId="0" xfId="9" applyFont="1" applyAlignment="1">
      <alignment horizontal="right" vertical="top" wrapText="1"/>
    </xf>
    <xf numFmtId="0" fontId="57" fillId="0" borderId="0" xfId="0" applyFont="1" applyFill="1" applyBorder="1" applyAlignment="1">
      <alignment horizontal="right" vertical="top"/>
    </xf>
    <xf numFmtId="0" fontId="57" fillId="0" borderId="0" xfId="0" quotePrefix="1" applyFont="1" applyBorder="1" applyAlignment="1">
      <alignment horizontal="right" vertical="top"/>
    </xf>
    <xf numFmtId="0" fontId="57" fillId="0" borderId="1" xfId="0" applyFont="1" applyBorder="1" applyAlignment="1">
      <alignment horizontal="right" vertical="top"/>
    </xf>
    <xf numFmtId="0" fontId="49" fillId="0" borderId="1" xfId="12" applyFont="1" applyBorder="1" applyAlignment="1">
      <alignment horizontal="right" vertical="top" wrapText="1"/>
    </xf>
    <xf numFmtId="49" fontId="76" fillId="0" borderId="6" xfId="9" applyNumberFormat="1" applyFont="1" applyBorder="1" applyAlignment="1">
      <alignment horizontal="right" vertical="top"/>
    </xf>
    <xf numFmtId="0" fontId="65" fillId="0" borderId="0" xfId="0" applyFont="1" applyAlignment="1">
      <alignment horizontal="right" vertical="top"/>
    </xf>
    <xf numFmtId="0" fontId="53" fillId="0" borderId="0" xfId="0" applyFont="1" applyBorder="1" applyAlignment="1">
      <alignment horizontal="right" vertical="top"/>
    </xf>
    <xf numFmtId="0" fontId="58" fillId="0" borderId="0" xfId="11" applyFont="1" applyBorder="1" applyAlignment="1">
      <alignment horizontal="left" vertical="justify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49" fontId="16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 applyAlignment="1">
      <alignment horizontal="right"/>
    </xf>
    <xf numFmtId="4" fontId="9" fillId="0" borderId="0" xfId="0" applyNumberFormat="1" applyFont="1" applyFill="1" applyAlignment="1"/>
    <xf numFmtId="164" fontId="9" fillId="0" borderId="0" xfId="0" applyNumberFormat="1" applyFont="1" applyFill="1" applyAlignment="1"/>
    <xf numFmtId="4" fontId="9" fillId="0" borderId="0" xfId="0" applyNumberFormat="1" applyFont="1" applyFill="1" applyBorder="1" applyAlignment="1"/>
    <xf numFmtId="4" fontId="10" fillId="0" borderId="0" xfId="0" applyNumberFormat="1" applyFont="1" applyFill="1" applyBorder="1"/>
    <xf numFmtId="0" fontId="0" fillId="0" borderId="0" xfId="0" applyFill="1"/>
    <xf numFmtId="49" fontId="3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6" fillId="0" borderId="0" xfId="0" applyFont="1" applyFill="1" applyAlignment="1">
      <alignment horizontal="justify" vertical="top" wrapText="1"/>
    </xf>
    <xf numFmtId="4" fontId="9" fillId="0" borderId="0" xfId="0" applyNumberFormat="1" applyFont="1" applyAlignment="1" applyProtection="1">
      <protection locked="0"/>
    </xf>
    <xf numFmtId="4" fontId="3" fillId="0" borderId="0" xfId="0" applyNumberFormat="1" applyFont="1" applyAlignment="1" applyProtection="1">
      <protection locked="0"/>
    </xf>
    <xf numFmtId="0" fontId="10" fillId="0" borderId="0" xfId="0" applyFont="1" applyProtection="1">
      <protection locked="0"/>
    </xf>
    <xf numFmtId="4" fontId="9" fillId="0" borderId="0" xfId="0" applyNumberFormat="1" applyFont="1" applyFill="1" applyAlignment="1" applyProtection="1">
      <protection locked="0"/>
    </xf>
    <xf numFmtId="4" fontId="10" fillId="0" borderId="0" xfId="0" applyNumberFormat="1" applyFont="1" applyProtection="1">
      <protection locked="0"/>
    </xf>
    <xf numFmtId="4" fontId="10" fillId="0" borderId="1" xfId="0" applyNumberFormat="1" applyFont="1" applyBorder="1" applyProtection="1">
      <protection locked="0"/>
    </xf>
    <xf numFmtId="4" fontId="24" fillId="0" borderId="0" xfId="0" applyNumberFormat="1" applyFont="1" applyAlignment="1" applyProtection="1">
      <protection locked="0"/>
    </xf>
    <xf numFmtId="4" fontId="10" fillId="0" borderId="0" xfId="0" applyNumberFormat="1" applyFont="1" applyFill="1" applyProtection="1">
      <protection locked="0"/>
    </xf>
    <xf numFmtId="4" fontId="9" fillId="0" borderId="1" xfId="0" applyNumberFormat="1" applyFont="1" applyBorder="1" applyAlignment="1" applyProtection="1">
      <protection locked="0"/>
    </xf>
    <xf numFmtId="4" fontId="10" fillId="0" borderId="0" xfId="0" applyNumberFormat="1" applyFont="1" applyAlignment="1" applyProtection="1">
      <alignment vertical="center"/>
      <protection locked="0"/>
    </xf>
    <xf numFmtId="4" fontId="10" fillId="0" borderId="0" xfId="0" applyNumberFormat="1" applyFont="1" applyBorder="1" applyProtection="1">
      <protection locked="0"/>
    </xf>
    <xf numFmtId="4" fontId="9" fillId="0" borderId="1" xfId="0" applyNumberFormat="1" applyFont="1" applyBorder="1" applyAlignment="1" applyProtection="1">
      <alignment vertical="center"/>
      <protection locked="0"/>
    </xf>
    <xf numFmtId="0" fontId="8" fillId="0" borderId="0" xfId="0" applyFont="1" applyFill="1" applyAlignment="1" applyProtection="1">
      <protection locked="0"/>
    </xf>
    <xf numFmtId="164" fontId="8" fillId="0" borderId="0" xfId="0" applyNumberFormat="1" applyFont="1" applyFill="1" applyAlignment="1" applyProtection="1">
      <protection locked="0"/>
    </xf>
    <xf numFmtId="4" fontId="8" fillId="0" borderId="0" xfId="0" applyNumberFormat="1" applyFont="1" applyFill="1" applyAlignment="1" applyProtection="1">
      <alignment wrapText="1"/>
      <protection locked="0"/>
    </xf>
    <xf numFmtId="4" fontId="26" fillId="0" borderId="0" xfId="0" applyNumberFormat="1" applyFont="1" applyFill="1" applyAlignment="1" applyProtection="1">
      <alignment wrapText="1"/>
      <protection locked="0"/>
    </xf>
    <xf numFmtId="4" fontId="28" fillId="0" borderId="0" xfId="13" applyNumberFormat="1" applyFont="1" applyFill="1" applyBorder="1" applyAlignment="1" applyProtection="1">
      <alignment horizontal="right"/>
      <protection locked="0"/>
    </xf>
    <xf numFmtId="4" fontId="28" fillId="0" borderId="0" xfId="13" applyNumberFormat="1" applyAlignment="1" applyProtection="1">
      <alignment horizontal="right"/>
      <protection locked="0"/>
    </xf>
    <xf numFmtId="164" fontId="34" fillId="0" borderId="0" xfId="0" applyNumberFormat="1" applyFont="1" applyFill="1" applyAlignment="1" applyProtection="1">
      <protection locked="0"/>
    </xf>
    <xf numFmtId="4" fontId="34" fillId="0" borderId="0" xfId="0" applyNumberFormat="1" applyFont="1" applyFill="1" applyAlignment="1" applyProtection="1">
      <alignment wrapText="1"/>
      <protection locked="0"/>
    </xf>
    <xf numFmtId="4" fontId="34" fillId="0" borderId="1" xfId="0" applyNumberFormat="1" applyFont="1" applyFill="1" applyBorder="1" applyAlignment="1" applyProtection="1">
      <alignment wrapText="1"/>
      <protection locked="0"/>
    </xf>
    <xf numFmtId="4" fontId="26" fillId="0" borderId="1" xfId="0" applyNumberFormat="1" applyFont="1" applyFill="1" applyBorder="1" applyAlignment="1" applyProtection="1">
      <alignment wrapText="1"/>
      <protection locked="0"/>
    </xf>
    <xf numFmtId="4" fontId="58" fillId="0" borderId="0" xfId="5" applyNumberFormat="1" applyFont="1" applyBorder="1" applyAlignment="1" applyProtection="1">
      <alignment vertical="justify" wrapText="1"/>
      <protection locked="0"/>
    </xf>
    <xf numFmtId="4" fontId="58" fillId="0" borderId="0" xfId="5" applyNumberFormat="1" applyFont="1" applyBorder="1" applyAlignment="1" applyProtection="1">
      <alignment vertical="center" wrapText="1"/>
      <protection locked="0"/>
    </xf>
    <xf numFmtId="4" fontId="58" fillId="0" borderId="1" xfId="5" applyNumberFormat="1" applyFont="1" applyBorder="1" applyAlignment="1" applyProtection="1">
      <alignment vertical="center" wrapText="1"/>
      <protection locked="0"/>
    </xf>
    <xf numFmtId="4" fontId="60" fillId="0" borderId="0" xfId="3" applyNumberFormat="1" applyFont="1" applyAlignment="1" applyProtection="1">
      <protection locked="0"/>
    </xf>
    <xf numFmtId="4" fontId="61" fillId="0" borderId="0" xfId="0" applyNumberFormat="1" applyFont="1" applyBorder="1" applyAlignment="1" applyProtection="1">
      <protection locked="0"/>
    </xf>
    <xf numFmtId="4" fontId="50" fillId="0" borderId="0" xfId="0" applyNumberFormat="1" applyFont="1" applyAlignment="1" applyProtection="1">
      <protection locked="0"/>
    </xf>
    <xf numFmtId="4" fontId="50" fillId="0" borderId="0" xfId="0" applyNumberFormat="1" applyFont="1" applyBorder="1" applyAlignment="1" applyProtection="1">
      <protection locked="0"/>
    </xf>
    <xf numFmtId="4" fontId="58" fillId="0" borderId="0" xfId="0" applyNumberFormat="1" applyFont="1" applyBorder="1" applyAlignment="1" applyProtection="1">
      <protection locked="0"/>
    </xf>
    <xf numFmtId="4" fontId="50" fillId="0" borderId="0" xfId="12" applyNumberFormat="1" applyBorder="1" applyAlignment="1" applyProtection="1">
      <alignment wrapText="1"/>
      <protection locked="0"/>
    </xf>
    <xf numFmtId="4" fontId="60" fillId="0" borderId="1" xfId="3" applyNumberFormat="1" applyFont="1" applyBorder="1" applyAlignment="1" applyProtection="1">
      <protection locked="0"/>
    </xf>
    <xf numFmtId="4" fontId="63" fillId="0" borderId="1" xfId="12" applyNumberFormat="1" applyFont="1" applyBorder="1" applyAlignment="1" applyProtection="1">
      <alignment wrapText="1"/>
      <protection locked="0"/>
    </xf>
    <xf numFmtId="4" fontId="50" fillId="0" borderId="0" xfId="12" applyNumberFormat="1" applyAlignment="1" applyProtection="1">
      <alignment horizontal="right" wrapText="1"/>
      <protection locked="0"/>
    </xf>
    <xf numFmtId="4" fontId="61" fillId="0" borderId="0" xfId="0" applyNumberFormat="1" applyFont="1" applyBorder="1" applyAlignment="1" applyProtection="1">
      <alignment horizontal="right"/>
      <protection locked="0"/>
    </xf>
    <xf numFmtId="4" fontId="50" fillId="0" borderId="0" xfId="0" applyNumberFormat="1" applyFont="1" applyAlignment="1" applyProtection="1">
      <alignment horizontal="right"/>
      <protection locked="0"/>
    </xf>
    <xf numFmtId="4" fontId="50" fillId="0" borderId="0" xfId="12" applyNumberFormat="1" applyAlignment="1" applyProtection="1">
      <alignment wrapText="1"/>
      <protection locked="0"/>
    </xf>
    <xf numFmtId="4" fontId="50" fillId="0" borderId="0" xfId="12" applyNumberFormat="1" applyAlignment="1" applyProtection="1">
      <alignment vertical="justify" wrapText="1"/>
      <protection locked="0"/>
    </xf>
    <xf numFmtId="4" fontId="51" fillId="0" borderId="0" xfId="2" applyNumberFormat="1" applyFont="1" applyBorder="1" applyAlignment="1" applyProtection="1">
      <protection locked="0"/>
    </xf>
    <xf numFmtId="4" fontId="58" fillId="0" borderId="0" xfId="10" applyNumberFormat="1" applyFont="1" applyBorder="1" applyAlignment="1" applyProtection="1">
      <protection locked="0"/>
    </xf>
    <xf numFmtId="4" fontId="58" fillId="0" borderId="0" xfId="10" applyNumberFormat="1" applyFont="1" applyAlignment="1" applyProtection="1">
      <protection locked="0"/>
    </xf>
    <xf numFmtId="4" fontId="52" fillId="0" borderId="0" xfId="2" applyNumberFormat="1" applyFont="1" applyBorder="1" applyAlignment="1" applyProtection="1">
      <protection locked="0"/>
    </xf>
    <xf numFmtId="4" fontId="61" fillId="0" borderId="1" xfId="0" applyNumberFormat="1" applyFont="1" applyBorder="1" applyAlignment="1" applyProtection="1">
      <protection locked="0"/>
    </xf>
    <xf numFmtId="0" fontId="58" fillId="0" borderId="0" xfId="0" applyNumberFormat="1" applyFont="1" applyFill="1" applyBorder="1" applyAlignment="1" applyProtection="1">
      <alignment horizontal="left" vertical="justify" wrapText="1"/>
    </xf>
    <xf numFmtId="0" fontId="50" fillId="0" borderId="0" xfId="12" applyAlignment="1" applyProtection="1">
      <alignment horizontal="left" vertical="justify" wrapText="1"/>
    </xf>
    <xf numFmtId="0" fontId="60" fillId="0" borderId="0" xfId="9" applyFont="1" applyBorder="1" applyAlignment="1" applyProtection="1">
      <alignment horizontal="right" vertical="center"/>
    </xf>
    <xf numFmtId="0" fontId="60" fillId="0" borderId="0" xfId="9" applyFont="1" applyBorder="1" applyAlignment="1" applyProtection="1"/>
    <xf numFmtId="0" fontId="58" fillId="0" borderId="1" xfId="0" applyFont="1" applyBorder="1" applyAlignment="1" applyProtection="1">
      <alignment horizontal="left" vertical="justify" wrapText="1"/>
    </xf>
    <xf numFmtId="0" fontId="11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/>
    </xf>
    <xf numFmtId="0" fontId="9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9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0" fillId="0" borderId="0" xfId="0" applyFont="1" applyAlignment="1"/>
    <xf numFmtId="0" fontId="69" fillId="0" borderId="0" xfId="0" applyFont="1" applyAlignment="1">
      <alignment horizontal="justify" vertical="top"/>
    </xf>
    <xf numFmtId="0" fontId="0" fillId="0" borderId="0" xfId="0" applyAlignment="1">
      <alignment horizontal="justify"/>
    </xf>
    <xf numFmtId="164" fontId="41" fillId="0" borderId="0" xfId="14" applyNumberFormat="1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41" fillId="0" borderId="0" xfId="14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41" fillId="0" borderId="1" xfId="14" applyNumberFormat="1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52" fillId="0" borderId="0" xfId="11" quotePrefix="1" applyFont="1" applyBorder="1" applyAlignment="1">
      <alignment horizontal="left" vertical="center"/>
    </xf>
    <xf numFmtId="0" fontId="16" fillId="0" borderId="0" xfId="5" applyFont="1" applyAlignment="1">
      <alignment horizontal="left" vertical="center"/>
    </xf>
    <xf numFmtId="2" fontId="47" fillId="0" borderId="0" xfId="1" quotePrefix="1" applyFont="1" applyAlignment="1">
      <alignment horizontal="left" vertical="center"/>
    </xf>
    <xf numFmtId="0" fontId="72" fillId="0" borderId="0" xfId="0" applyFont="1" applyAlignment="1"/>
    <xf numFmtId="0" fontId="60" fillId="0" borderId="1" xfId="3" applyFont="1" applyBorder="1" applyAlignment="1">
      <alignment horizontal="left"/>
    </xf>
    <xf numFmtId="0" fontId="60" fillId="0" borderId="1" xfId="3" applyFont="1" applyBorder="1" applyAlignment="1"/>
    <xf numFmtId="0" fontId="57" fillId="0" borderId="0" xfId="10" applyFont="1" applyAlignment="1" applyProtection="1">
      <alignment horizontal="right" vertical="top" wrapText="1"/>
    </xf>
    <xf numFmtId="0" fontId="58" fillId="0" borderId="0" xfId="10" applyFont="1" applyAlignment="1" applyProtection="1">
      <alignment vertical="top" wrapText="1"/>
    </xf>
    <xf numFmtId="0" fontId="46" fillId="0" borderId="0" xfId="0" applyFont="1" applyBorder="1" applyAlignment="1">
      <alignment horizontal="left" vertical="center"/>
    </xf>
    <xf numFmtId="0" fontId="58" fillId="0" borderId="0" xfId="10" applyFont="1" applyAlignment="1" applyProtection="1">
      <alignment horizontal="right" wrapText="1"/>
    </xf>
    <xf numFmtId="0" fontId="50" fillId="0" borderId="0" xfId="12" applyAlignment="1">
      <alignment horizontal="right" wrapText="1"/>
    </xf>
    <xf numFmtId="0" fontId="58" fillId="0" borderId="0" xfId="0" applyFont="1" applyBorder="1" applyAlignment="1" applyProtection="1">
      <alignment horizontal="right"/>
    </xf>
    <xf numFmtId="0" fontId="58" fillId="0" borderId="1" xfId="0" applyFont="1" applyBorder="1" applyAlignment="1" applyProtection="1">
      <alignment horizontal="right"/>
    </xf>
  </cellXfs>
  <cellStyles count="16">
    <cellStyle name="Naslov 1" xfId="1" builtinId="16" customBuiltin="1"/>
    <cellStyle name="Naslov 2" xfId="2" builtinId="17" customBuiltin="1"/>
    <cellStyle name="Navadno" xfId="0" builtinId="0"/>
    <cellStyle name="Navadno 10" xfId="3" xr:uid="{00000000-0005-0000-0000-000003000000}"/>
    <cellStyle name="Navadno 10 2" xfId="4" xr:uid="{00000000-0005-0000-0000-000004000000}"/>
    <cellStyle name="Navadno 105" xfId="5" xr:uid="{00000000-0005-0000-0000-000005000000}"/>
    <cellStyle name="Navadno 12" xfId="6" xr:uid="{00000000-0005-0000-0000-000006000000}"/>
    <cellStyle name="Navadno 2" xfId="7" xr:uid="{00000000-0005-0000-0000-000007000000}"/>
    <cellStyle name="Navadno 2 3" xfId="8" xr:uid="{00000000-0005-0000-0000-000008000000}"/>
    <cellStyle name="Navadno 5" xfId="9" xr:uid="{00000000-0005-0000-0000-000009000000}"/>
    <cellStyle name="Navadno 7 5" xfId="10" xr:uid="{00000000-0005-0000-0000-00000A000000}"/>
    <cellStyle name="Normal_popis imp nova" xfId="11" xr:uid="{00000000-0005-0000-0000-00000B000000}"/>
    <cellStyle name="popis" xfId="12" xr:uid="{00000000-0005-0000-0000-00000C000000}"/>
    <cellStyle name="Valuta 2" xfId="13" xr:uid="{00000000-0005-0000-0000-00000D000000}"/>
    <cellStyle name="Vejica" xfId="14" builtinId="3"/>
    <cellStyle name="Vejica 15" xfId="15" xr:uid="{00000000-0005-0000-0000-00000F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showGridLines="0" view="pageBreakPreview" workbookViewId="0">
      <selection activeCell="C49" sqref="C49"/>
    </sheetView>
  </sheetViews>
  <sheetFormatPr defaultRowHeight="13.2"/>
  <cols>
    <col min="1" max="1" width="4.5546875" customWidth="1"/>
    <col min="2" max="2" width="22.33203125" customWidth="1"/>
    <col min="7" max="7" width="18.5546875" customWidth="1"/>
  </cols>
  <sheetData>
    <row r="1" spans="1:8" ht="17.399999999999999">
      <c r="A1" s="1"/>
      <c r="B1" s="51"/>
      <c r="C1" s="19"/>
      <c r="D1" s="71"/>
      <c r="E1" s="3"/>
      <c r="F1" s="3"/>
      <c r="G1" s="72"/>
      <c r="H1" s="3"/>
    </row>
    <row r="2" spans="1:8">
      <c r="A2" s="1"/>
      <c r="B2" s="51"/>
      <c r="C2" s="19"/>
      <c r="D2" s="3"/>
      <c r="E2" s="3"/>
      <c r="F2" s="3"/>
      <c r="G2" s="72"/>
      <c r="H2" s="3"/>
    </row>
    <row r="3" spans="1:8">
      <c r="A3" s="1"/>
      <c r="B3" s="51"/>
      <c r="C3" s="19"/>
      <c r="D3" s="3"/>
      <c r="E3" s="3"/>
      <c r="F3" s="3"/>
      <c r="G3" s="72"/>
      <c r="H3" s="3"/>
    </row>
    <row r="4" spans="1:8">
      <c r="A4" s="1"/>
      <c r="B4" s="51"/>
      <c r="C4" s="19"/>
      <c r="D4" s="3"/>
      <c r="E4" s="3"/>
      <c r="F4" s="3"/>
      <c r="G4" s="72"/>
      <c r="H4" s="3"/>
    </row>
    <row r="5" spans="1:8">
      <c r="A5" s="1"/>
      <c r="B5" s="51"/>
      <c r="C5" s="19"/>
      <c r="D5" s="3"/>
      <c r="E5" s="3"/>
      <c r="F5" s="3"/>
      <c r="G5" s="72"/>
      <c r="H5" s="3"/>
    </row>
    <row r="6" spans="1:8">
      <c r="A6" s="1"/>
      <c r="B6" s="51"/>
      <c r="C6" s="19"/>
      <c r="D6" s="3"/>
      <c r="E6" s="3"/>
      <c r="F6" s="3"/>
      <c r="G6" s="72"/>
      <c r="H6" s="3"/>
    </row>
    <row r="7" spans="1:8">
      <c r="A7" s="1"/>
      <c r="B7" s="51"/>
      <c r="C7" s="19"/>
      <c r="D7" s="3"/>
      <c r="E7" s="3"/>
      <c r="F7" s="3"/>
      <c r="G7" s="72"/>
      <c r="H7" s="3"/>
    </row>
    <row r="8" spans="1:8">
      <c r="A8" s="1"/>
      <c r="B8" s="51"/>
      <c r="C8" s="19"/>
      <c r="D8" s="3"/>
      <c r="E8" s="3"/>
      <c r="F8" s="3"/>
      <c r="G8" s="72"/>
      <c r="H8" s="3"/>
    </row>
    <row r="9" spans="1:8">
      <c r="A9" s="1"/>
      <c r="B9" s="51"/>
      <c r="C9" s="19"/>
      <c r="D9" s="3"/>
      <c r="E9" s="3"/>
      <c r="F9" s="3"/>
      <c r="G9" s="72"/>
      <c r="H9" s="3"/>
    </row>
    <row r="10" spans="1:8" ht="17.399999999999999">
      <c r="A10" s="1"/>
      <c r="B10" s="51"/>
      <c r="C10" s="38"/>
      <c r="D10" s="73"/>
      <c r="E10" s="3"/>
      <c r="F10" s="3"/>
      <c r="G10" s="72"/>
      <c r="H10" s="3"/>
    </row>
    <row r="11" spans="1:8" ht="17.399999999999999">
      <c r="A11" s="1"/>
      <c r="B11" s="74"/>
      <c r="C11" s="38"/>
      <c r="D11" s="73"/>
      <c r="E11" s="3"/>
      <c r="F11" s="3"/>
      <c r="G11" s="72"/>
      <c r="H11" s="3"/>
    </row>
    <row r="12" spans="1:8" ht="17.399999999999999">
      <c r="A12" s="1"/>
      <c r="B12" s="74"/>
      <c r="C12" s="38"/>
      <c r="D12" s="73"/>
      <c r="E12" s="3"/>
      <c r="F12" s="3"/>
      <c r="G12" s="72"/>
      <c r="H12" s="3"/>
    </row>
    <row r="13" spans="1:8" ht="17.399999999999999">
      <c r="A13" s="1"/>
      <c r="B13" s="51"/>
      <c r="C13" s="75"/>
      <c r="D13" s="73"/>
      <c r="E13" s="3"/>
      <c r="F13" s="3"/>
      <c r="G13" s="72"/>
      <c r="H13" s="3"/>
    </row>
    <row r="14" spans="1:8" ht="17.399999999999999">
      <c r="A14" s="1"/>
      <c r="B14" s="76" t="s">
        <v>178</v>
      </c>
      <c r="C14" s="77" t="s">
        <v>312</v>
      </c>
      <c r="D14" s="78"/>
      <c r="E14" s="78"/>
      <c r="F14" s="78"/>
      <c r="G14" s="72"/>
      <c r="H14" s="3"/>
    </row>
    <row r="15" spans="1:8" ht="17.399999999999999">
      <c r="A15" s="1"/>
      <c r="B15" s="76"/>
      <c r="C15" s="77" t="s">
        <v>313</v>
      </c>
      <c r="D15" s="78"/>
      <c r="E15" s="78"/>
      <c r="F15" s="78"/>
      <c r="G15" s="72"/>
      <c r="H15" s="3"/>
    </row>
    <row r="16" spans="1:8" ht="17.399999999999999">
      <c r="A16" s="1"/>
      <c r="B16" s="76"/>
      <c r="C16" s="79" t="s">
        <v>179</v>
      </c>
      <c r="D16" s="78"/>
      <c r="E16" s="78"/>
      <c r="F16" s="78"/>
      <c r="G16" s="72"/>
      <c r="H16" s="3"/>
    </row>
    <row r="17" spans="1:8" ht="17.399999999999999">
      <c r="A17" s="1"/>
      <c r="B17" s="76"/>
      <c r="C17" s="77"/>
      <c r="D17" s="78"/>
      <c r="E17" s="78"/>
      <c r="F17" s="78"/>
      <c r="G17" s="72"/>
      <c r="H17" s="3"/>
    </row>
    <row r="18" spans="1:8" ht="17.399999999999999">
      <c r="A18" s="1"/>
      <c r="B18" s="76"/>
      <c r="C18" s="77"/>
      <c r="D18" s="78"/>
      <c r="E18" s="78"/>
      <c r="F18" s="78"/>
      <c r="G18" s="72"/>
      <c r="H18" s="3"/>
    </row>
    <row r="19" spans="1:8" ht="17.399999999999999">
      <c r="A19" s="1"/>
      <c r="B19" s="76"/>
      <c r="C19" s="77"/>
      <c r="D19" s="78"/>
      <c r="E19" s="78"/>
      <c r="F19" s="78"/>
      <c r="G19" s="72"/>
      <c r="H19" s="3"/>
    </row>
    <row r="20" spans="1:8" ht="17.399999999999999">
      <c r="A20" s="1"/>
      <c r="B20" s="76" t="s">
        <v>180</v>
      </c>
      <c r="C20" s="37" t="s">
        <v>314</v>
      </c>
      <c r="D20" s="78"/>
      <c r="E20" s="78"/>
      <c r="F20" s="78"/>
      <c r="G20" s="72"/>
      <c r="H20" s="3"/>
    </row>
    <row r="21" spans="1:8" ht="17.399999999999999">
      <c r="A21" s="1"/>
      <c r="B21" s="76"/>
      <c r="C21" s="37" t="s">
        <v>315</v>
      </c>
      <c r="D21" s="78"/>
      <c r="E21" s="78"/>
      <c r="F21" s="78"/>
      <c r="G21" s="72"/>
      <c r="H21" s="3"/>
    </row>
    <row r="22" spans="1:8" ht="17.399999999999999">
      <c r="A22" s="1"/>
      <c r="B22" s="76"/>
      <c r="C22" s="37" t="s">
        <v>245</v>
      </c>
      <c r="D22" s="78"/>
      <c r="E22" s="78"/>
      <c r="F22" s="78"/>
      <c r="G22" s="72"/>
      <c r="H22" s="3"/>
    </row>
    <row r="23" spans="1:8" ht="17.399999999999999">
      <c r="A23" s="1"/>
      <c r="B23" s="76"/>
      <c r="C23" s="80" t="s">
        <v>316</v>
      </c>
      <c r="D23" s="78"/>
      <c r="E23" s="78"/>
      <c r="F23" s="78"/>
      <c r="G23" s="72"/>
      <c r="H23" s="3"/>
    </row>
    <row r="24" spans="1:8" ht="17.399999999999999">
      <c r="A24" s="1"/>
      <c r="B24" s="76"/>
      <c r="C24" s="37" t="s">
        <v>317</v>
      </c>
      <c r="D24" s="78"/>
      <c r="E24" s="78"/>
      <c r="F24" s="78"/>
      <c r="G24" s="72"/>
      <c r="H24" s="3"/>
    </row>
    <row r="25" spans="1:8" ht="17.399999999999999">
      <c r="A25" s="1"/>
      <c r="B25" s="76"/>
      <c r="C25" s="80"/>
      <c r="D25" s="78"/>
      <c r="E25" s="78"/>
      <c r="F25" s="78"/>
      <c r="G25" s="72"/>
      <c r="H25" s="3"/>
    </row>
    <row r="26" spans="1:8" ht="17.399999999999999">
      <c r="A26" s="1"/>
      <c r="B26" s="76"/>
      <c r="C26" s="75"/>
      <c r="D26" s="78"/>
      <c r="E26" s="78"/>
      <c r="F26" s="78"/>
      <c r="G26" s="72"/>
      <c r="H26" s="3"/>
    </row>
    <row r="27" spans="1:8" ht="17.399999999999999">
      <c r="A27" s="1"/>
      <c r="B27" s="76"/>
      <c r="C27" s="77"/>
      <c r="D27" s="78"/>
      <c r="E27" s="78"/>
      <c r="F27" s="78"/>
      <c r="G27" s="72"/>
      <c r="H27" s="3"/>
    </row>
    <row r="28" spans="1:8" ht="17.399999999999999">
      <c r="A28" s="1"/>
      <c r="B28" s="76" t="s">
        <v>181</v>
      </c>
      <c r="C28" s="77" t="s">
        <v>115</v>
      </c>
      <c r="D28" s="51"/>
      <c r="E28" s="51"/>
      <c r="F28" s="51"/>
      <c r="G28" s="72"/>
      <c r="H28" s="3"/>
    </row>
    <row r="29" spans="1:8" ht="17.399999999999999">
      <c r="A29" s="1"/>
      <c r="B29" s="74"/>
      <c r="C29" s="81" t="s">
        <v>246</v>
      </c>
      <c r="D29" s="51"/>
      <c r="E29" s="51"/>
      <c r="F29" s="51"/>
      <c r="G29" s="72"/>
      <c r="H29" s="3"/>
    </row>
    <row r="30" spans="1:8" ht="17.399999999999999">
      <c r="A30" s="1"/>
      <c r="B30" s="74"/>
      <c r="C30" s="81"/>
      <c r="D30" s="78"/>
      <c r="E30" s="78"/>
      <c r="F30" s="78"/>
      <c r="G30" s="72"/>
      <c r="H30" s="3"/>
    </row>
    <row r="31" spans="1:8" ht="17.399999999999999">
      <c r="A31" s="1"/>
      <c r="B31" s="74"/>
      <c r="C31" s="75"/>
      <c r="D31" s="73"/>
      <c r="E31" s="3"/>
      <c r="F31" s="3"/>
      <c r="G31" s="72"/>
      <c r="H31" s="3"/>
    </row>
    <row r="32" spans="1:8" ht="17.399999999999999">
      <c r="A32" s="1"/>
      <c r="B32" s="74"/>
      <c r="C32" s="75"/>
      <c r="D32" s="73"/>
      <c r="E32" s="3"/>
      <c r="F32" s="3"/>
      <c r="G32" s="72"/>
      <c r="H32" s="3"/>
    </row>
    <row r="33" spans="1:8" ht="17.399999999999999">
      <c r="A33" s="1"/>
      <c r="B33" s="74"/>
      <c r="C33" s="51"/>
      <c r="D33" s="73"/>
      <c r="E33" s="3"/>
      <c r="F33" s="3"/>
      <c r="G33" s="72"/>
      <c r="H33" s="3"/>
    </row>
    <row r="34" spans="1:8" ht="17.399999999999999">
      <c r="A34" s="1"/>
      <c r="B34" s="76" t="s">
        <v>182</v>
      </c>
      <c r="C34" s="82" t="s">
        <v>318</v>
      </c>
      <c r="D34" s="73"/>
      <c r="E34" s="3"/>
      <c r="F34" s="3"/>
      <c r="G34" s="72"/>
      <c r="H34" s="3"/>
    </row>
    <row r="35" spans="1:8" ht="17.399999999999999">
      <c r="A35" s="1"/>
      <c r="B35" s="51"/>
      <c r="C35" s="38"/>
      <c r="D35" s="73"/>
      <c r="E35" s="3"/>
      <c r="F35" s="3"/>
      <c r="G35" s="72"/>
      <c r="H35" s="3"/>
    </row>
    <row r="36" spans="1:8" ht="17.399999999999999">
      <c r="A36" s="1"/>
      <c r="B36" s="74"/>
      <c r="C36" s="38"/>
      <c r="D36" s="73"/>
      <c r="E36" s="3"/>
      <c r="F36" s="3"/>
      <c r="G36" s="72"/>
      <c r="H36" s="3"/>
    </row>
    <row r="37" spans="1:8" ht="17.399999999999999">
      <c r="A37" s="1"/>
      <c r="B37" s="74"/>
      <c r="C37" s="38"/>
      <c r="D37" s="73"/>
      <c r="E37" s="3"/>
      <c r="F37" s="3"/>
      <c r="G37" s="72"/>
      <c r="H37" s="3"/>
    </row>
    <row r="38" spans="1:8" ht="17.399999999999999">
      <c r="A38" s="1"/>
      <c r="B38" s="74"/>
      <c r="C38" s="38"/>
      <c r="D38" s="73"/>
      <c r="E38" s="3"/>
      <c r="F38" s="3"/>
      <c r="G38" s="72"/>
      <c r="H38" s="3"/>
    </row>
    <row r="39" spans="1:8" ht="17.399999999999999">
      <c r="A39" s="1"/>
      <c r="B39" s="74"/>
      <c r="C39" s="38"/>
      <c r="D39" s="73"/>
      <c r="E39" s="3"/>
      <c r="F39" s="3"/>
      <c r="G39" s="72"/>
      <c r="H39" s="3"/>
    </row>
    <row r="40" spans="1:8" ht="17.399999999999999">
      <c r="A40" s="1"/>
      <c r="B40" s="74"/>
      <c r="C40" s="38"/>
      <c r="D40" s="73"/>
      <c r="E40" s="3"/>
      <c r="F40" s="3"/>
      <c r="G40" s="72"/>
      <c r="H40" s="3"/>
    </row>
    <row r="41" spans="1:8" ht="17.399999999999999">
      <c r="A41" s="1"/>
      <c r="B41" s="74"/>
      <c r="C41" s="38"/>
      <c r="D41" s="73"/>
      <c r="E41" s="3"/>
      <c r="F41" s="3"/>
      <c r="G41" s="72"/>
      <c r="H41" s="3"/>
    </row>
    <row r="42" spans="1:8" ht="17.399999999999999">
      <c r="A42" s="1"/>
      <c r="B42" s="74"/>
      <c r="C42" s="38"/>
      <c r="D42" s="73"/>
      <c r="E42" s="3"/>
      <c r="F42" s="3"/>
      <c r="G42" s="72"/>
      <c r="H42" s="3"/>
    </row>
    <row r="43" spans="1:8" ht="17.399999999999999">
      <c r="A43" s="1"/>
      <c r="B43" s="74"/>
      <c r="C43" s="38"/>
      <c r="D43" s="73"/>
      <c r="E43" s="3"/>
      <c r="F43" s="3"/>
      <c r="G43" s="72"/>
      <c r="H43" s="3"/>
    </row>
    <row r="44" spans="1:8" ht="17.399999999999999">
      <c r="A44" s="1"/>
      <c r="B44" s="74"/>
      <c r="C44" s="38"/>
      <c r="D44" s="73"/>
      <c r="E44" s="3"/>
      <c r="F44" s="3"/>
      <c r="G44" s="72"/>
      <c r="H44" s="3"/>
    </row>
    <row r="45" spans="1:8" ht="17.399999999999999">
      <c r="A45" s="1"/>
      <c r="B45" s="74"/>
      <c r="C45" s="38"/>
      <c r="D45" s="73"/>
      <c r="E45" s="3"/>
      <c r="F45" s="3"/>
      <c r="G45" s="72"/>
      <c r="H45" s="3"/>
    </row>
    <row r="46" spans="1:8" ht="17.399999999999999">
      <c r="A46" s="1"/>
      <c r="B46" s="74"/>
      <c r="C46" s="38"/>
      <c r="D46" s="73"/>
      <c r="E46" s="3"/>
      <c r="F46" s="3"/>
      <c r="G46" s="72"/>
      <c r="H46" s="3"/>
    </row>
    <row r="47" spans="1:8" ht="17.399999999999999">
      <c r="A47" s="1"/>
      <c r="B47" s="74"/>
      <c r="C47" s="38"/>
      <c r="D47" s="73"/>
      <c r="E47" s="3"/>
      <c r="F47" s="3"/>
      <c r="G47" s="72"/>
      <c r="H47" s="3"/>
    </row>
    <row r="48" spans="1:8" ht="17.399999999999999">
      <c r="A48" s="1"/>
      <c r="B48" s="74"/>
      <c r="C48" s="38"/>
      <c r="D48" s="73"/>
      <c r="E48" s="3"/>
      <c r="F48" s="3"/>
      <c r="G48" s="72"/>
      <c r="H48" s="3"/>
    </row>
    <row r="49" spans="1:8" ht="17.399999999999999">
      <c r="A49" s="1"/>
      <c r="B49" s="74"/>
      <c r="C49" s="38"/>
      <c r="D49" s="73"/>
      <c r="E49" s="3"/>
      <c r="F49" s="3"/>
      <c r="G49" s="72"/>
      <c r="H49" s="3"/>
    </row>
    <row r="50" spans="1:8" ht="17.399999999999999">
      <c r="A50" s="1"/>
      <c r="B50" s="74"/>
      <c r="C50" s="38"/>
      <c r="D50" s="73"/>
      <c r="E50" s="3"/>
      <c r="F50" s="3"/>
      <c r="G50" s="72"/>
      <c r="H50" s="3"/>
    </row>
    <row r="51" spans="1:8" ht="17.399999999999999">
      <c r="A51" s="1"/>
      <c r="B51" s="74"/>
      <c r="C51" s="38"/>
      <c r="D51" s="73"/>
      <c r="E51" s="3"/>
      <c r="F51" s="3"/>
      <c r="G51" s="72"/>
      <c r="H51" s="3"/>
    </row>
    <row r="52" spans="1:8" ht="17.399999999999999">
      <c r="A52" s="1"/>
      <c r="B52" s="74"/>
      <c r="C52" s="38"/>
      <c r="D52" s="73"/>
      <c r="E52" s="3"/>
      <c r="F52" s="3"/>
      <c r="G52" s="72"/>
      <c r="H52" s="3"/>
    </row>
    <row r="53" spans="1:8" ht="18" customHeight="1">
      <c r="A53" s="1"/>
      <c r="B53" s="74"/>
      <c r="C53" s="38"/>
      <c r="D53" s="73"/>
      <c r="E53" s="3"/>
      <c r="F53" s="3"/>
      <c r="G53" s="72"/>
      <c r="H53" s="3"/>
    </row>
    <row r="54" spans="1:8" ht="12.75" customHeight="1">
      <c r="A54" s="1"/>
      <c r="B54" s="74"/>
      <c r="C54" s="38"/>
      <c r="D54" s="73"/>
      <c r="E54" s="3"/>
      <c r="F54" s="3"/>
      <c r="G54" s="72"/>
      <c r="H54" s="3"/>
    </row>
  </sheetData>
  <sheetProtection algorithmName="SHA-512" hashValue="UEbMgfwDeK4lQbb5wcl9zioVFIhDRO1qYCYa9CQltWFru2WQtmI+TBj9MrR3yz/iaGtokNwg2+GfqD6YtLcgcA==" saltValue="4PWReukhiiyKRXQJMp7BPw==" spinCount="100000" sheet="1" objects="1" scenarios="1"/>
  <phoneticPr fontId="23" type="noConversion"/>
  <pageMargins left="0.97" right="0.75" top="0.8" bottom="0.78" header="0.39" footer="0.38"/>
  <pageSetup paperSize="9" scale="93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G39"/>
  <sheetViews>
    <sheetView showGridLines="0" view="pageBreakPreview" workbookViewId="0">
      <selection activeCell="B29" sqref="B29"/>
    </sheetView>
  </sheetViews>
  <sheetFormatPr defaultColWidth="9.109375" defaultRowHeight="13.2"/>
  <cols>
    <col min="1" max="1" width="9.44140625" style="69" customWidth="1"/>
    <col min="2" max="2" width="52.6640625" style="60" customWidth="1"/>
    <col min="3" max="3" width="16.88671875" style="70" bestFit="1" customWidth="1"/>
    <col min="4" max="4" width="5.5546875" style="69" bestFit="1" customWidth="1"/>
    <col min="5" max="5" width="5.6640625" style="30" customWidth="1"/>
    <col min="6" max="16384" width="9.109375" style="30"/>
  </cols>
  <sheetData>
    <row r="5" spans="1:7" s="39" customFormat="1">
      <c r="A5" s="57"/>
      <c r="C5" s="58"/>
      <c r="D5" s="40"/>
    </row>
    <row r="6" spans="1:7">
      <c r="A6" s="59"/>
      <c r="B6" s="30"/>
      <c r="C6" s="3"/>
      <c r="D6" s="60"/>
    </row>
    <row r="7" spans="1:7" ht="42.75" customHeight="1">
      <c r="A7" s="59"/>
      <c r="B7" s="61"/>
      <c r="C7" s="3"/>
      <c r="D7" s="60"/>
    </row>
    <row r="8" spans="1:7" ht="17.399999999999999">
      <c r="A8" s="59"/>
      <c r="B8" s="37" t="s">
        <v>238</v>
      </c>
      <c r="C8" s="3"/>
      <c r="D8" s="60"/>
    </row>
    <row r="9" spans="1:7" ht="17.399999999999999">
      <c r="A9" s="59"/>
      <c r="B9" s="37"/>
      <c r="C9" s="3"/>
      <c r="D9" s="60"/>
    </row>
    <row r="10" spans="1:7" ht="15">
      <c r="A10" s="288" t="s">
        <v>7</v>
      </c>
      <c r="B10" s="289" t="s">
        <v>13</v>
      </c>
      <c r="C10" s="3"/>
      <c r="D10" s="60"/>
    </row>
    <row r="11" spans="1:7">
      <c r="A11" s="59"/>
      <c r="C11" s="3"/>
      <c r="D11" s="60"/>
    </row>
    <row r="12" spans="1:7" s="7" customFormat="1" ht="13.8">
      <c r="A12" s="10" t="s">
        <v>196</v>
      </c>
      <c r="B12" s="17" t="s">
        <v>176</v>
      </c>
      <c r="C12" s="5"/>
      <c r="D12" s="62"/>
    </row>
    <row r="13" spans="1:7" s="7" customFormat="1" ht="7.5" customHeight="1">
      <c r="A13" s="63"/>
      <c r="B13" s="17"/>
      <c r="C13" s="5"/>
      <c r="D13" s="62"/>
    </row>
    <row r="14" spans="1:7" s="7" customFormat="1" ht="13.8">
      <c r="A14" s="56" t="s">
        <v>197</v>
      </c>
      <c r="B14" s="17" t="s">
        <v>198</v>
      </c>
      <c r="C14" s="108">
        <f>'GO dela+ oprema'!F70</f>
        <v>0</v>
      </c>
      <c r="D14" s="62" t="s">
        <v>195</v>
      </c>
    </row>
    <row r="15" spans="1:7" s="27" customFormat="1" ht="13.8">
      <c r="A15" s="247" t="s">
        <v>217</v>
      </c>
      <c r="B15" s="248" t="s">
        <v>171</v>
      </c>
      <c r="C15" s="130">
        <f>'GO dela+ oprema'!F132</f>
        <v>0</v>
      </c>
      <c r="D15" s="67" t="s">
        <v>195</v>
      </c>
      <c r="G15" s="12"/>
    </row>
    <row r="16" spans="1:7" s="7" customFormat="1" ht="13.8">
      <c r="A16" s="249" t="s">
        <v>169</v>
      </c>
      <c r="B16" s="250" t="s">
        <v>170</v>
      </c>
      <c r="C16" s="131">
        <f>'GO dela+ oprema'!F187</f>
        <v>0</v>
      </c>
      <c r="D16" s="64" t="s">
        <v>195</v>
      </c>
    </row>
    <row r="17" spans="1:4" s="7" customFormat="1" ht="13.8">
      <c r="A17" s="251"/>
      <c r="B17" s="62"/>
      <c r="C17" s="132"/>
      <c r="D17" s="41"/>
    </row>
    <row r="18" spans="1:4" s="7" customFormat="1" ht="13.8">
      <c r="A18" s="10" t="s">
        <v>196</v>
      </c>
      <c r="B18" s="17" t="s">
        <v>272</v>
      </c>
      <c r="C18" s="132">
        <f>SUM(C14:C16)</f>
        <v>0</v>
      </c>
      <c r="D18" s="62" t="s">
        <v>195</v>
      </c>
    </row>
    <row r="19" spans="1:4" s="7" customFormat="1" ht="13.8">
      <c r="A19" s="251"/>
      <c r="B19" s="62"/>
      <c r="C19" s="132"/>
      <c r="D19" s="41"/>
    </row>
    <row r="20" spans="1:4" s="7" customFormat="1" ht="13.8">
      <c r="A20" s="252">
        <v>2</v>
      </c>
      <c r="B20" s="67" t="s">
        <v>273</v>
      </c>
      <c r="C20" s="130">
        <f>'El. inst'!F11</f>
        <v>0</v>
      </c>
      <c r="D20" s="67" t="s">
        <v>195</v>
      </c>
    </row>
    <row r="21" spans="1:4" s="7" customFormat="1" ht="13.8">
      <c r="C21" s="35"/>
    </row>
    <row r="22" spans="1:4" s="7" customFormat="1" ht="13.8">
      <c r="A22" s="252">
        <v>3</v>
      </c>
      <c r="B22" s="67" t="s">
        <v>131</v>
      </c>
      <c r="C22" s="130">
        <f>'STR inst-vodovod'!F175</f>
        <v>0</v>
      </c>
      <c r="D22" s="67" t="s">
        <v>195</v>
      </c>
    </row>
    <row r="23" spans="1:4" s="7" customFormat="1" ht="13.8">
      <c r="A23" s="246"/>
      <c r="B23" s="246"/>
      <c r="C23" s="131"/>
      <c r="D23" s="64"/>
    </row>
    <row r="24" spans="1:4" s="7" customFormat="1" ht="13.8">
      <c r="A24" s="68"/>
      <c r="B24" s="66"/>
      <c r="C24" s="132"/>
      <c r="D24" s="41"/>
    </row>
    <row r="25" spans="1:4" s="7" customFormat="1" ht="13.8">
      <c r="A25" s="56" t="s">
        <v>7</v>
      </c>
      <c r="B25" s="299" t="s">
        <v>13</v>
      </c>
      <c r="C25" s="132">
        <f>SUM(C18:C23)</f>
        <v>0</v>
      </c>
      <c r="D25" s="62" t="s">
        <v>195</v>
      </c>
    </row>
    <row r="26" spans="1:4" s="7" customFormat="1" ht="13.8">
      <c r="A26" s="41"/>
      <c r="B26" s="62"/>
      <c r="C26" s="296"/>
      <c r="D26" s="41"/>
    </row>
    <row r="27" spans="1:4" s="7" customFormat="1" ht="13.8">
      <c r="A27" s="41"/>
      <c r="B27" s="62"/>
      <c r="C27" s="296"/>
      <c r="D27" s="41"/>
    </row>
    <row r="28" spans="1:4" s="7" customFormat="1" ht="27.6">
      <c r="A28" s="56" t="s">
        <v>18</v>
      </c>
      <c r="B28" s="117" t="s">
        <v>360</v>
      </c>
      <c r="C28" s="132">
        <f>'GO dela+ oprema'!F219</f>
        <v>0</v>
      </c>
      <c r="D28" s="62" t="s">
        <v>195</v>
      </c>
    </row>
    <row r="29" spans="1:4" s="7" customFormat="1" ht="13.8">
      <c r="A29" s="297"/>
      <c r="B29" s="64"/>
      <c r="C29" s="298"/>
      <c r="D29" s="297"/>
    </row>
    <row r="30" spans="1:4" s="7" customFormat="1" ht="13.8">
      <c r="A30" s="41"/>
      <c r="B30" s="62"/>
      <c r="C30" s="296"/>
      <c r="D30" s="41"/>
    </row>
    <row r="31" spans="1:4" s="7" customFormat="1" ht="13.8">
      <c r="A31" s="56" t="s">
        <v>19</v>
      </c>
      <c r="B31" s="299" t="s">
        <v>20</v>
      </c>
      <c r="C31" s="130">
        <f>SUM(C25:C28)</f>
        <v>0</v>
      </c>
      <c r="D31" s="41" t="s">
        <v>195</v>
      </c>
    </row>
    <row r="32" spans="1:4" s="7" customFormat="1" ht="13.8">
      <c r="A32" s="41"/>
      <c r="B32" s="62"/>
      <c r="C32" s="296"/>
      <c r="D32" s="41"/>
    </row>
    <row r="33" spans="1:4" s="27" customFormat="1" ht="13.8">
      <c r="A33" s="18"/>
      <c r="B33" s="67" t="s">
        <v>287</v>
      </c>
      <c r="C33" s="130">
        <f>C31*0.22</f>
        <v>0</v>
      </c>
      <c r="D33" s="62" t="s">
        <v>195</v>
      </c>
    </row>
    <row r="34" spans="1:4" s="27" customFormat="1" ht="13.8">
      <c r="A34" s="18"/>
      <c r="B34" s="67"/>
      <c r="C34" s="130"/>
      <c r="D34" s="18"/>
    </row>
    <row r="35" spans="1:4" s="294" customFormat="1" ht="15.6">
      <c r="A35" s="290"/>
      <c r="B35" s="291" t="s">
        <v>224</v>
      </c>
      <c r="C35" s="292">
        <f>SUM(C31:C33)</f>
        <v>0</v>
      </c>
      <c r="D35" s="293" t="s">
        <v>195</v>
      </c>
    </row>
    <row r="36" spans="1:4" s="27" customFormat="1" ht="13.8">
      <c r="A36" s="18"/>
      <c r="B36" s="67"/>
      <c r="C36" s="130"/>
      <c r="D36" s="18"/>
    </row>
    <row r="37" spans="1:4" s="27" customFormat="1" ht="13.8">
      <c r="A37" s="18"/>
      <c r="B37" s="67"/>
      <c r="C37" s="13"/>
      <c r="D37" s="18"/>
    </row>
    <row r="38" spans="1:4" s="27" customFormat="1" ht="13.8">
      <c r="A38" s="18"/>
      <c r="B38" s="67"/>
      <c r="C38" s="13"/>
      <c r="D38" s="18"/>
    </row>
    <row r="39" spans="1:4" s="27" customFormat="1" ht="13.8">
      <c r="A39" s="18"/>
      <c r="B39" s="67"/>
      <c r="C39" s="13"/>
      <c r="D39" s="18"/>
    </row>
  </sheetData>
  <sheetProtection algorithmName="SHA-512" hashValue="aC1Pn7nQcC8jhCFdTL5PCCMVaeDqIb9EubxQmW1LLN3A5iI8EyGG3ue6moR/QzlsJRp+FFXG3BfYfd1uvZjssQ==" saltValue="PwMNTcOhUWZeXjvR3AnElg==" spinCount="100000" sheet="1" objects="1" scenarios="1"/>
  <phoneticPr fontId="0" type="noConversion"/>
  <printOptions gridLinesSet="0"/>
  <pageMargins left="1.0629921259842521" right="0.51181102362204722" top="0.98425196850393704" bottom="0.78740157480314965" header="0.51181102362204722" footer="0.39370078740157483"/>
  <pageSetup paperSize="9" scale="90" orientation="portrait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30"/>
  <sheetViews>
    <sheetView showGridLines="0" tabSelected="1" view="pageBreakPreview" zoomScaleSheetLayoutView="100" workbookViewId="0">
      <selection activeCell="E21" sqref="E21"/>
    </sheetView>
  </sheetViews>
  <sheetFormatPr defaultRowHeight="13.8"/>
  <cols>
    <col min="1" max="1" width="5.5546875" style="1" customWidth="1"/>
    <col min="2" max="2" width="44.6640625" style="86" customWidth="1"/>
    <col min="3" max="3" width="9.109375" style="72"/>
    <col min="4" max="4" width="9" style="20" bestFit="1" customWidth="1"/>
    <col min="5" max="5" width="11.5546875" style="3" customWidth="1"/>
    <col min="6" max="6" width="15.88671875" style="107" customWidth="1"/>
    <col min="7" max="7" width="5.33203125" style="5" customWidth="1"/>
    <col min="8" max="8" width="12.5546875" style="9" bestFit="1" customWidth="1"/>
    <col min="9" max="11" width="1" style="12" customWidth="1"/>
    <col min="12" max="12" width="15" style="12" customWidth="1"/>
    <col min="13" max="13" width="4.5546875" style="12" customWidth="1"/>
  </cols>
  <sheetData>
    <row r="1" spans="1:13" ht="19.5" customHeight="1">
      <c r="B1" s="502" t="s">
        <v>331</v>
      </c>
      <c r="C1" s="503"/>
      <c r="D1" s="503"/>
      <c r="E1" s="503"/>
    </row>
    <row r="2" spans="1:13" ht="19.5" customHeight="1">
      <c r="B2" s="275"/>
      <c r="C2" s="276"/>
      <c r="D2" s="276"/>
      <c r="E2" s="276"/>
    </row>
    <row r="3" spans="1:13" s="287" customFormat="1" ht="15.6">
      <c r="A3" s="2" t="s">
        <v>7</v>
      </c>
      <c r="B3" s="280" t="s">
        <v>177</v>
      </c>
      <c r="C3" s="282"/>
      <c r="D3" s="282"/>
      <c r="E3" s="283"/>
      <c r="F3" s="284"/>
      <c r="G3" s="283"/>
      <c r="H3" s="285"/>
      <c r="I3" s="286"/>
      <c r="J3" s="286"/>
      <c r="K3" s="286"/>
      <c r="L3" s="286"/>
      <c r="M3" s="286"/>
    </row>
    <row r="4" spans="1:13" ht="15.6">
      <c r="B4" s="84"/>
    </row>
    <row r="5" spans="1:13" ht="15.6">
      <c r="A5" s="2" t="s">
        <v>196</v>
      </c>
      <c r="B5" s="100" t="s">
        <v>176</v>
      </c>
      <c r="C5" s="97"/>
    </row>
    <row r="6" spans="1:13" ht="15.6">
      <c r="B6" s="84"/>
    </row>
    <row r="7" spans="1:13" ht="84.75" customHeight="1">
      <c r="A7" s="10"/>
      <c r="B7" s="500" t="s">
        <v>248</v>
      </c>
      <c r="C7" s="501"/>
      <c r="D7" s="501"/>
      <c r="E7" s="501"/>
      <c r="F7" s="108"/>
    </row>
    <row r="8" spans="1:13" ht="15.6">
      <c r="B8" s="84"/>
    </row>
    <row r="9" spans="1:13">
      <c r="A9" s="16" t="s">
        <v>197</v>
      </c>
      <c r="B9" s="85" t="s">
        <v>226</v>
      </c>
      <c r="C9" s="20"/>
      <c r="F9" s="108"/>
    </row>
    <row r="10" spans="1:13">
      <c r="A10" s="16"/>
      <c r="B10" s="85"/>
      <c r="C10" s="20"/>
      <c r="F10" s="108"/>
    </row>
    <row r="11" spans="1:13">
      <c r="A11" s="16"/>
      <c r="B11" s="117" t="s">
        <v>249</v>
      </c>
      <c r="C11" s="20"/>
      <c r="F11" s="108"/>
    </row>
    <row r="12" spans="1:13" ht="11.25" customHeight="1">
      <c r="A12" s="10"/>
      <c r="B12" s="83"/>
      <c r="C12" s="20"/>
      <c r="E12" s="451"/>
      <c r="F12" s="108"/>
    </row>
    <row r="13" spans="1:13" ht="46.5" customHeight="1">
      <c r="A13" s="10"/>
      <c r="B13" s="83" t="s">
        <v>276</v>
      </c>
      <c r="C13" s="20"/>
      <c r="E13" s="456"/>
      <c r="F13" s="108"/>
    </row>
    <row r="14" spans="1:13" ht="12.75" customHeight="1">
      <c r="A14" s="10"/>
      <c r="B14" s="83"/>
      <c r="C14" s="20"/>
      <c r="E14" s="451"/>
      <c r="F14" s="108"/>
    </row>
    <row r="15" spans="1:13" ht="80.25" customHeight="1">
      <c r="A15" s="10" t="s">
        <v>196</v>
      </c>
      <c r="B15" s="83" t="s">
        <v>247</v>
      </c>
      <c r="E15" s="451"/>
      <c r="F15" s="108"/>
    </row>
    <row r="16" spans="1:13">
      <c r="A16" s="10"/>
      <c r="B16" s="83"/>
      <c r="E16" s="451"/>
      <c r="F16" s="108"/>
    </row>
    <row r="17" spans="1:6" ht="30.75" customHeight="1">
      <c r="A17" s="10" t="s">
        <v>199</v>
      </c>
      <c r="B17" s="83" t="s">
        <v>155</v>
      </c>
      <c r="C17" s="20" t="s">
        <v>237</v>
      </c>
      <c r="D17" s="20">
        <v>2</v>
      </c>
      <c r="E17" s="450"/>
      <c r="F17" s="108">
        <f>D17*E17</f>
        <v>0</v>
      </c>
    </row>
    <row r="18" spans="1:6">
      <c r="B18" s="83"/>
      <c r="C18" s="20"/>
      <c r="E18" s="450"/>
      <c r="F18" s="108"/>
    </row>
    <row r="19" spans="1:6" ht="27.6">
      <c r="A19" s="10" t="s">
        <v>201</v>
      </c>
      <c r="B19" s="83" t="s">
        <v>319</v>
      </c>
      <c r="C19" s="20" t="s">
        <v>207</v>
      </c>
      <c r="D19" s="253">
        <v>10</v>
      </c>
      <c r="E19" s="450"/>
      <c r="F19" s="108">
        <f>D19*E19</f>
        <v>0</v>
      </c>
    </row>
    <row r="20" spans="1:6" ht="12.75" customHeight="1">
      <c r="A20" s="10"/>
      <c r="B20" s="83"/>
      <c r="C20" s="20"/>
      <c r="E20" s="450"/>
      <c r="F20" s="108"/>
    </row>
    <row r="21" spans="1:6" ht="82.8">
      <c r="A21" s="10" t="s">
        <v>202</v>
      </c>
      <c r="B21" s="83" t="s">
        <v>320</v>
      </c>
      <c r="C21" s="20" t="s">
        <v>207</v>
      </c>
      <c r="D21" s="21">
        <v>8.5</v>
      </c>
      <c r="E21" s="450"/>
      <c r="F21" s="108">
        <f>D21*E21</f>
        <v>0</v>
      </c>
    </row>
    <row r="22" spans="1:6">
      <c r="E22" s="451"/>
    </row>
    <row r="23" spans="1:6" ht="55.2">
      <c r="A23" s="10" t="s">
        <v>203</v>
      </c>
      <c r="B23" s="83" t="s">
        <v>321</v>
      </c>
      <c r="C23" s="20" t="s">
        <v>207</v>
      </c>
      <c r="D23" s="21">
        <v>49</v>
      </c>
      <c r="E23" s="450"/>
      <c r="F23" s="108">
        <f>D23*E23</f>
        <v>0</v>
      </c>
    </row>
    <row r="24" spans="1:6" ht="12.75" customHeight="1">
      <c r="A24" s="10"/>
      <c r="B24" s="83"/>
      <c r="C24" s="20"/>
      <c r="E24" s="450"/>
      <c r="F24" s="108"/>
    </row>
    <row r="25" spans="1:6" ht="55.2">
      <c r="A25" s="10" t="s">
        <v>204</v>
      </c>
      <c r="B25" s="83" t="s">
        <v>322</v>
      </c>
      <c r="C25" s="20" t="s">
        <v>209</v>
      </c>
      <c r="D25" s="21">
        <v>2</v>
      </c>
      <c r="E25" s="450"/>
      <c r="F25" s="108">
        <f>D25*E25</f>
        <v>0</v>
      </c>
    </row>
    <row r="26" spans="1:6" ht="12.75" customHeight="1">
      <c r="A26" s="10"/>
      <c r="B26" s="83"/>
      <c r="C26" s="20"/>
      <c r="E26" s="450"/>
      <c r="F26" s="108"/>
    </row>
    <row r="27" spans="1:6" ht="69">
      <c r="A27" s="10" t="s">
        <v>205</v>
      </c>
      <c r="B27" s="83" t="s">
        <v>323</v>
      </c>
      <c r="C27" s="20" t="s">
        <v>207</v>
      </c>
      <c r="D27" s="21">
        <v>36</v>
      </c>
      <c r="E27" s="450"/>
      <c r="F27" s="108">
        <f>D27*E27</f>
        <v>0</v>
      </c>
    </row>
    <row r="28" spans="1:6" ht="12.75" customHeight="1">
      <c r="B28" s="83"/>
      <c r="C28" s="20"/>
      <c r="E28" s="450"/>
      <c r="F28" s="108"/>
    </row>
    <row r="29" spans="1:6" ht="69">
      <c r="A29" s="10" t="s">
        <v>206</v>
      </c>
      <c r="B29" s="83" t="s">
        <v>110</v>
      </c>
      <c r="C29" s="20" t="s">
        <v>207</v>
      </c>
      <c r="D29" s="21">
        <f>D27</f>
        <v>36</v>
      </c>
      <c r="E29" s="450"/>
      <c r="F29" s="108">
        <f>D29*E29</f>
        <v>0</v>
      </c>
    </row>
    <row r="30" spans="1:6" ht="12.75" customHeight="1">
      <c r="B30" s="83"/>
      <c r="C30" s="20"/>
      <c r="E30" s="450"/>
      <c r="F30" s="108"/>
    </row>
    <row r="31" spans="1:6" ht="55.2">
      <c r="A31" s="10" t="s">
        <v>208</v>
      </c>
      <c r="B31" s="83" t="s">
        <v>111</v>
      </c>
      <c r="C31" s="20" t="s">
        <v>237</v>
      </c>
      <c r="D31" s="20">
        <v>11</v>
      </c>
      <c r="E31" s="450"/>
      <c r="F31" s="108">
        <f>D31*E31</f>
        <v>0</v>
      </c>
    </row>
    <row r="32" spans="1:6">
      <c r="A32" s="10"/>
      <c r="B32" s="83"/>
      <c r="C32" s="20"/>
      <c r="E32" s="450"/>
      <c r="F32" s="108"/>
    </row>
    <row r="33" spans="1:6" ht="69">
      <c r="A33" s="10" t="s">
        <v>210</v>
      </c>
      <c r="B33" s="83" t="s">
        <v>112</v>
      </c>
      <c r="C33" s="20" t="s">
        <v>209</v>
      </c>
      <c r="D33" s="20">
        <v>40</v>
      </c>
      <c r="E33" s="450"/>
      <c r="F33" s="108">
        <f>D33*E33</f>
        <v>0</v>
      </c>
    </row>
    <row r="34" spans="1:6" ht="12.75" customHeight="1">
      <c r="B34" s="83"/>
      <c r="C34" s="20"/>
      <c r="E34" s="450"/>
      <c r="F34" s="108"/>
    </row>
    <row r="35" spans="1:6">
      <c r="B35" s="83" t="s">
        <v>161</v>
      </c>
      <c r="C35" s="20"/>
      <c r="E35" s="450"/>
      <c r="F35" s="108"/>
    </row>
    <row r="36" spans="1:6">
      <c r="B36" s="83"/>
      <c r="C36" s="20"/>
      <c r="E36" s="450"/>
      <c r="F36" s="108"/>
    </row>
    <row r="37" spans="1:6" ht="27.6">
      <c r="A37" s="10" t="s">
        <v>211</v>
      </c>
      <c r="B37" s="83" t="s">
        <v>156</v>
      </c>
      <c r="E37" s="451"/>
    </row>
    <row r="38" spans="1:6">
      <c r="A38" s="10" t="s">
        <v>239</v>
      </c>
      <c r="B38" s="83" t="s">
        <v>158</v>
      </c>
      <c r="C38" s="20"/>
      <c r="E38" s="450"/>
      <c r="F38" s="108"/>
    </row>
    <row r="39" spans="1:6" ht="41.4">
      <c r="A39" s="10" t="s">
        <v>239</v>
      </c>
      <c r="B39" s="83" t="s">
        <v>157</v>
      </c>
      <c r="C39" s="20"/>
      <c r="E39" s="450"/>
      <c r="F39" s="108"/>
    </row>
    <row r="40" spans="1:6" ht="69">
      <c r="A40" s="10" t="s">
        <v>239</v>
      </c>
      <c r="B40" s="83" t="s">
        <v>36</v>
      </c>
      <c r="C40" s="20"/>
      <c r="E40" s="450"/>
      <c r="F40" s="108"/>
    </row>
    <row r="41" spans="1:6" ht="27.6">
      <c r="A41" s="10"/>
      <c r="B41" s="83" t="s">
        <v>324</v>
      </c>
      <c r="C41" s="20" t="s">
        <v>237</v>
      </c>
      <c r="D41" s="20">
        <v>2</v>
      </c>
      <c r="E41" s="450"/>
      <c r="F41" s="108">
        <f>D41*E41</f>
        <v>0</v>
      </c>
    </row>
    <row r="42" spans="1:6" ht="12.75" customHeight="1">
      <c r="A42" s="10"/>
      <c r="B42" s="83"/>
      <c r="C42" s="20"/>
      <c r="E42" s="450"/>
      <c r="F42" s="108"/>
    </row>
    <row r="43" spans="1:6">
      <c r="A43" s="10"/>
      <c r="B43" s="83" t="s">
        <v>159</v>
      </c>
      <c r="C43" s="20"/>
      <c r="E43" s="450"/>
      <c r="F43" s="108"/>
    </row>
    <row r="44" spans="1:6">
      <c r="B44" s="83"/>
      <c r="E44" s="450"/>
    </row>
    <row r="45" spans="1:6" ht="55.2">
      <c r="A45" s="1" t="s">
        <v>327</v>
      </c>
      <c r="B45" s="83" t="s">
        <v>250</v>
      </c>
      <c r="C45" s="20"/>
      <c r="D45" s="21"/>
      <c r="E45" s="450"/>
      <c r="F45" s="108"/>
    </row>
    <row r="46" spans="1:6" ht="41.4">
      <c r="A46" s="10" t="s">
        <v>239</v>
      </c>
      <c r="B46" s="83" t="s">
        <v>251</v>
      </c>
      <c r="C46" s="20"/>
      <c r="E46" s="450"/>
      <c r="F46" s="108"/>
    </row>
    <row r="47" spans="1:6" ht="27.6">
      <c r="A47" s="10" t="s">
        <v>239</v>
      </c>
      <c r="B47" s="83" t="s">
        <v>325</v>
      </c>
      <c r="C47" s="20"/>
      <c r="E47" s="450"/>
      <c r="F47" s="108"/>
    </row>
    <row r="48" spans="1:6" ht="55.2">
      <c r="A48" s="10" t="s">
        <v>239</v>
      </c>
      <c r="B48" s="83" t="s">
        <v>252</v>
      </c>
      <c r="C48" s="20"/>
      <c r="E48" s="450"/>
      <c r="F48" s="108"/>
    </row>
    <row r="49" spans="1:11" ht="69">
      <c r="A49" s="10" t="s">
        <v>239</v>
      </c>
      <c r="B49" s="83" t="s">
        <v>326</v>
      </c>
      <c r="C49" s="20"/>
      <c r="E49" s="450"/>
      <c r="F49" s="108"/>
    </row>
    <row r="50" spans="1:11">
      <c r="B50" s="134" t="s">
        <v>253</v>
      </c>
      <c r="C50" s="20" t="s">
        <v>207</v>
      </c>
      <c r="D50" s="21">
        <v>36</v>
      </c>
      <c r="E50" s="450"/>
      <c r="F50" s="108">
        <f>D50*E50</f>
        <v>0</v>
      </c>
    </row>
    <row r="51" spans="1:11">
      <c r="A51" s="10"/>
      <c r="E51" s="451"/>
    </row>
    <row r="52" spans="1:11">
      <c r="A52" s="11"/>
      <c r="B52" s="117" t="s">
        <v>160</v>
      </c>
      <c r="C52" s="20"/>
      <c r="E52" s="450"/>
      <c r="F52" s="108"/>
    </row>
    <row r="53" spans="1:11">
      <c r="A53" s="10"/>
      <c r="B53" s="95"/>
      <c r="C53" s="20"/>
      <c r="E53" s="450"/>
      <c r="F53" s="108"/>
    </row>
    <row r="54" spans="1:11" ht="69">
      <c r="A54" s="10" t="s">
        <v>329</v>
      </c>
      <c r="B54" s="83" t="s">
        <v>328</v>
      </c>
      <c r="C54" s="20" t="s">
        <v>207</v>
      </c>
      <c r="D54" s="21">
        <f>D50</f>
        <v>36</v>
      </c>
      <c r="E54" s="450"/>
      <c r="F54" s="108">
        <f>D54*E54</f>
        <v>0</v>
      </c>
    </row>
    <row r="55" spans="1:11" ht="12.75" customHeight="1">
      <c r="B55" s="83"/>
      <c r="C55" s="20"/>
      <c r="E55" s="450"/>
      <c r="F55" s="108"/>
    </row>
    <row r="56" spans="1:11" s="44" customFormat="1" ht="41.4">
      <c r="A56" s="10" t="s">
        <v>330</v>
      </c>
      <c r="B56" s="89" t="s">
        <v>275</v>
      </c>
      <c r="C56" s="98" t="s">
        <v>237</v>
      </c>
      <c r="D56" s="101">
        <v>1</v>
      </c>
      <c r="E56" s="454"/>
      <c r="F56" s="108">
        <f>D56*E56</f>
        <v>0</v>
      </c>
      <c r="K56" s="43"/>
    </row>
    <row r="57" spans="1:11" s="7" customFormat="1" ht="12.75" customHeight="1">
      <c r="B57" s="83"/>
      <c r="C57" s="22"/>
      <c r="D57" s="103"/>
      <c r="E57" s="454"/>
      <c r="F57" s="110"/>
      <c r="G57" s="26"/>
      <c r="K57" s="6"/>
    </row>
    <row r="58" spans="1:11" s="44" customFormat="1" ht="41.4">
      <c r="A58" s="10" t="s">
        <v>194</v>
      </c>
      <c r="B58" s="89" t="s">
        <v>186</v>
      </c>
      <c r="C58" s="98"/>
      <c r="D58" s="101"/>
      <c r="E58" s="457"/>
      <c r="F58" s="111"/>
      <c r="K58" s="43"/>
    </row>
    <row r="59" spans="1:11" s="44" customFormat="1" ht="21" customHeight="1">
      <c r="A59" s="45" t="s">
        <v>239</v>
      </c>
      <c r="B59" s="90" t="s">
        <v>187</v>
      </c>
      <c r="C59" s="99" t="s">
        <v>188</v>
      </c>
      <c r="D59" s="101">
        <v>20</v>
      </c>
      <c r="E59" s="454"/>
      <c r="F59" s="108">
        <f>D59*E59</f>
        <v>0</v>
      </c>
      <c r="K59" s="43"/>
    </row>
    <row r="60" spans="1:11" s="44" customFormat="1">
      <c r="A60" s="45" t="s">
        <v>239</v>
      </c>
      <c r="B60" s="90" t="s">
        <v>189</v>
      </c>
      <c r="C60" s="99" t="s">
        <v>190</v>
      </c>
      <c r="D60" s="101">
        <v>40</v>
      </c>
      <c r="E60" s="454"/>
      <c r="F60" s="108">
        <f>D60*E60</f>
        <v>0</v>
      </c>
      <c r="K60" s="43"/>
    </row>
    <row r="61" spans="1:11" ht="12.75" customHeight="1">
      <c r="A61" s="10"/>
      <c r="B61" s="83"/>
      <c r="C61" s="20"/>
      <c r="D61" s="102"/>
      <c r="E61" s="450"/>
      <c r="F61" s="108"/>
    </row>
    <row r="62" spans="1:11" ht="5.25" customHeight="1">
      <c r="A62" s="10"/>
      <c r="B62" s="87"/>
      <c r="C62" s="23"/>
      <c r="D62" s="23"/>
      <c r="E62" s="458"/>
      <c r="F62" s="109"/>
      <c r="G62" s="8"/>
    </row>
    <row r="63" spans="1:11" s="50" customFormat="1" ht="24.75" customHeight="1">
      <c r="A63" s="47"/>
      <c r="B63" s="91" t="s">
        <v>192</v>
      </c>
      <c r="C63" s="49"/>
      <c r="D63" s="48"/>
      <c r="E63" s="459"/>
      <c r="F63" s="105">
        <f>SUM(F17:F62)</f>
        <v>0</v>
      </c>
      <c r="G63" s="49"/>
      <c r="K63" s="48"/>
    </row>
    <row r="64" spans="1:11" s="7" customFormat="1" ht="6" customHeight="1">
      <c r="A64" s="46"/>
      <c r="B64" s="83"/>
      <c r="C64" s="22"/>
      <c r="D64" s="6"/>
      <c r="E64" s="454"/>
      <c r="F64" s="112"/>
      <c r="G64" s="22"/>
      <c r="K64" s="6"/>
    </row>
    <row r="65" spans="1:13" s="44" customFormat="1" ht="27.6">
      <c r="A65" s="42" t="s">
        <v>185</v>
      </c>
      <c r="B65" s="89" t="s">
        <v>174</v>
      </c>
      <c r="C65" s="98"/>
      <c r="D65" s="43"/>
      <c r="E65" s="457"/>
      <c r="F65" s="111">
        <f>ROUND(F63*0.1,0)</f>
        <v>0</v>
      </c>
      <c r="K65" s="36"/>
      <c r="L65" s="35"/>
    </row>
    <row r="66" spans="1:13" ht="12" customHeight="1">
      <c r="B66" s="92"/>
      <c r="C66" s="25"/>
      <c r="D66" s="52"/>
      <c r="E66" s="454"/>
      <c r="F66" s="113"/>
      <c r="G66" s="25"/>
      <c r="H66"/>
      <c r="I66"/>
      <c r="J66"/>
      <c r="K66" s="53"/>
      <c r="L66" s="54"/>
      <c r="M66"/>
    </row>
    <row r="67" spans="1:13" s="7" customFormat="1" ht="27.6">
      <c r="A67" s="42" t="s">
        <v>191</v>
      </c>
      <c r="B67" s="83" t="s">
        <v>175</v>
      </c>
      <c r="C67" s="22" t="s">
        <v>193</v>
      </c>
      <c r="D67" s="6">
        <f>D54</f>
        <v>36</v>
      </c>
      <c r="E67" s="454"/>
      <c r="F67" s="108">
        <f>D67*E67</f>
        <v>0</v>
      </c>
      <c r="G67" s="26"/>
      <c r="K67" s="36"/>
      <c r="L67" s="35"/>
    </row>
    <row r="68" spans="1:13" s="7" customFormat="1">
      <c r="B68" s="83"/>
      <c r="C68" s="22"/>
      <c r="D68" s="6"/>
      <c r="E68" s="454"/>
      <c r="F68" s="110"/>
      <c r="G68" s="26"/>
      <c r="K68" s="6"/>
    </row>
    <row r="69" spans="1:13" s="125" customFormat="1" ht="11.25" customHeight="1">
      <c r="A69" s="133"/>
      <c r="B69" s="118"/>
      <c r="C69" s="119"/>
      <c r="D69" s="120"/>
      <c r="E69" s="460"/>
      <c r="F69" s="122"/>
      <c r="G69" s="119"/>
      <c r="K69" s="121"/>
    </row>
    <row r="70" spans="1:13" s="4" customFormat="1" ht="25.5" customHeight="1">
      <c r="A70" s="28" t="s">
        <v>197</v>
      </c>
      <c r="B70" s="123" t="s">
        <v>216</v>
      </c>
      <c r="C70" s="23"/>
      <c r="D70" s="128"/>
      <c r="E70" s="461"/>
      <c r="F70" s="126">
        <f>SUM(F63:F68)</f>
        <v>0</v>
      </c>
      <c r="G70" s="124" t="s">
        <v>195</v>
      </c>
      <c r="H70" s="31"/>
      <c r="I70" s="32"/>
      <c r="J70" s="32"/>
      <c r="K70" s="32"/>
      <c r="L70" s="33"/>
      <c r="M70" s="33"/>
    </row>
    <row r="74" spans="1:13">
      <c r="A74" s="10"/>
      <c r="B74" s="83"/>
      <c r="C74" s="20"/>
      <c r="E74" s="5"/>
      <c r="F74" s="108"/>
    </row>
    <row r="75" spans="1:13" ht="15.6">
      <c r="A75" s="2" t="s">
        <v>217</v>
      </c>
      <c r="B75" s="94" t="s">
        <v>218</v>
      </c>
      <c r="C75" s="24"/>
      <c r="D75" s="24"/>
      <c r="E75" s="15"/>
      <c r="F75" s="114"/>
      <c r="G75" s="15"/>
      <c r="H75" s="34"/>
    </row>
    <row r="76" spans="1:13">
      <c r="A76" s="16"/>
      <c r="B76" s="85"/>
      <c r="C76" s="24"/>
      <c r="D76" s="24"/>
      <c r="E76" s="15"/>
      <c r="F76" s="114"/>
      <c r="G76" s="15"/>
      <c r="H76" s="34"/>
    </row>
    <row r="77" spans="1:13">
      <c r="A77" s="65" t="s">
        <v>227</v>
      </c>
      <c r="B77" s="127" t="s">
        <v>183</v>
      </c>
      <c r="C77" s="24"/>
      <c r="D77" s="24"/>
      <c r="E77" s="15"/>
      <c r="F77" s="114"/>
      <c r="G77" s="15"/>
      <c r="H77" s="34"/>
    </row>
    <row r="78" spans="1:13">
      <c r="A78" s="10"/>
      <c r="B78" s="83"/>
      <c r="C78" s="20"/>
      <c r="E78" s="450"/>
      <c r="F78" s="108"/>
    </row>
    <row r="79" spans="1:13" ht="138">
      <c r="A79" s="10" t="s">
        <v>199</v>
      </c>
      <c r="B79" s="83" t="s">
        <v>332</v>
      </c>
      <c r="C79" s="22" t="s">
        <v>237</v>
      </c>
      <c r="D79" s="55">
        <v>4</v>
      </c>
      <c r="E79" s="454"/>
      <c r="F79" s="108">
        <f>D79*E79</f>
        <v>0</v>
      </c>
    </row>
    <row r="80" spans="1:13">
      <c r="B80" s="279"/>
      <c r="C80" s="22"/>
      <c r="D80" s="6"/>
      <c r="E80" s="454"/>
      <c r="F80" s="108"/>
    </row>
    <row r="81" spans="1:13" ht="82.8">
      <c r="A81" s="10" t="s">
        <v>201</v>
      </c>
      <c r="B81" s="83" t="s">
        <v>333</v>
      </c>
      <c r="C81" s="22" t="s">
        <v>193</v>
      </c>
      <c r="D81" s="6">
        <v>16</v>
      </c>
      <c r="E81" s="454"/>
      <c r="F81" s="108">
        <f>D81*E81</f>
        <v>0</v>
      </c>
    </row>
    <row r="82" spans="1:13">
      <c r="A82" s="10"/>
      <c r="B82" s="83"/>
      <c r="C82" s="22"/>
      <c r="D82" s="6"/>
      <c r="E82" s="454"/>
      <c r="F82" s="108"/>
    </row>
    <row r="83" spans="1:13">
      <c r="A83" s="10"/>
      <c r="B83" s="279"/>
      <c r="C83" s="22"/>
      <c r="D83" s="6"/>
      <c r="E83" s="454"/>
      <c r="F83" s="108"/>
    </row>
    <row r="84" spans="1:13">
      <c r="A84" s="65" t="s">
        <v>228</v>
      </c>
      <c r="B84" s="117" t="s">
        <v>219</v>
      </c>
      <c r="C84" s="20"/>
      <c r="E84" s="450"/>
      <c r="F84" s="108"/>
    </row>
    <row r="85" spans="1:13">
      <c r="B85" s="83"/>
      <c r="C85" s="20"/>
      <c r="E85" s="450"/>
      <c r="F85" s="108"/>
    </row>
    <row r="86" spans="1:13" s="446" customFormat="1" ht="82.8">
      <c r="A86" s="439" t="s">
        <v>235</v>
      </c>
      <c r="B86" s="88" t="s">
        <v>334</v>
      </c>
      <c r="C86" s="440" t="s">
        <v>207</v>
      </c>
      <c r="D86" s="441">
        <v>75</v>
      </c>
      <c r="E86" s="453"/>
      <c r="F86" s="443">
        <f>D86*E86</f>
        <v>0</v>
      </c>
      <c r="G86" s="442"/>
      <c r="H86" s="444"/>
      <c r="I86" s="445"/>
      <c r="J86" s="445"/>
      <c r="K86" s="445"/>
      <c r="L86" s="445"/>
      <c r="M86" s="445"/>
    </row>
    <row r="87" spans="1:13" s="446" customFormat="1">
      <c r="A87" s="447"/>
      <c r="B87" s="88"/>
      <c r="C87" s="440"/>
      <c r="D87" s="440"/>
      <c r="E87" s="453"/>
      <c r="F87" s="443"/>
      <c r="G87" s="442"/>
      <c r="H87" s="444"/>
      <c r="I87" s="445"/>
      <c r="J87" s="445"/>
      <c r="K87" s="445"/>
      <c r="L87" s="445"/>
      <c r="M87" s="445"/>
    </row>
    <row r="88" spans="1:13" s="446" customFormat="1" ht="41.4">
      <c r="A88" s="439" t="s">
        <v>236</v>
      </c>
      <c r="B88" s="88" t="s">
        <v>335</v>
      </c>
      <c r="C88" s="440" t="s">
        <v>207</v>
      </c>
      <c r="D88" s="441">
        <v>36</v>
      </c>
      <c r="E88" s="453"/>
      <c r="F88" s="443">
        <f>D88*E88</f>
        <v>0</v>
      </c>
      <c r="G88" s="442"/>
      <c r="H88" s="444"/>
      <c r="I88" s="445"/>
      <c r="J88" s="445"/>
      <c r="K88" s="445"/>
      <c r="L88" s="445"/>
      <c r="M88" s="445"/>
    </row>
    <row r="89" spans="1:13" s="446" customFormat="1">
      <c r="A89" s="447"/>
      <c r="B89" s="88"/>
      <c r="C89" s="440"/>
      <c r="D89" s="440"/>
      <c r="E89" s="453"/>
      <c r="F89" s="443"/>
      <c r="G89" s="442"/>
      <c r="H89" s="444"/>
      <c r="I89" s="445"/>
      <c r="J89" s="445"/>
      <c r="K89" s="445"/>
      <c r="L89" s="445"/>
      <c r="M89" s="445"/>
    </row>
    <row r="90" spans="1:13" s="446" customFormat="1" ht="55.2">
      <c r="A90" s="439" t="s">
        <v>240</v>
      </c>
      <c r="B90" s="88" t="s">
        <v>336</v>
      </c>
      <c r="C90" s="440" t="s">
        <v>207</v>
      </c>
      <c r="D90" s="441">
        <f>D86-D88</f>
        <v>39</v>
      </c>
      <c r="E90" s="453"/>
      <c r="F90" s="443">
        <f>D90*E90</f>
        <v>0</v>
      </c>
      <c r="G90" s="442"/>
      <c r="H90" s="444"/>
      <c r="I90" s="445"/>
      <c r="J90" s="445"/>
      <c r="K90" s="445"/>
      <c r="L90" s="445"/>
      <c r="M90" s="445"/>
    </row>
    <row r="91" spans="1:13">
      <c r="B91" s="279"/>
      <c r="C91" s="22"/>
      <c r="D91" s="6"/>
      <c r="E91" s="454"/>
      <c r="F91" s="108"/>
    </row>
    <row r="92" spans="1:13" s="69" customFormat="1" ht="41.4">
      <c r="A92" s="65" t="s">
        <v>241</v>
      </c>
      <c r="B92" s="83" t="s">
        <v>337</v>
      </c>
      <c r="C92" s="20" t="s">
        <v>207</v>
      </c>
      <c r="D92" s="21">
        <v>12</v>
      </c>
      <c r="E92" s="450"/>
      <c r="F92" s="108">
        <f>D92*E92</f>
        <v>0</v>
      </c>
      <c r="G92" s="5"/>
      <c r="H92" s="9"/>
      <c r="I92" s="13"/>
      <c r="J92" s="13"/>
      <c r="K92" s="13"/>
      <c r="L92" s="13"/>
      <c r="M92" s="13"/>
    </row>
    <row r="93" spans="1:13">
      <c r="A93" s="10"/>
      <c r="B93" s="279"/>
      <c r="C93" s="22"/>
      <c r="D93" s="6"/>
      <c r="E93" s="454"/>
      <c r="F93" s="108"/>
    </row>
    <row r="94" spans="1:13">
      <c r="A94" s="10"/>
      <c r="B94" s="279"/>
      <c r="C94" s="22"/>
      <c r="D94" s="6"/>
      <c r="E94" s="454"/>
      <c r="F94" s="108"/>
    </row>
    <row r="95" spans="1:13" s="7" customFormat="1">
      <c r="A95" s="10" t="s">
        <v>229</v>
      </c>
      <c r="B95" s="83" t="s">
        <v>184</v>
      </c>
      <c r="C95" s="20"/>
      <c r="D95" s="20"/>
      <c r="E95" s="450"/>
      <c r="F95" s="108"/>
      <c r="G95" s="5"/>
      <c r="H95" s="9"/>
      <c r="I95" s="12"/>
      <c r="J95" s="12"/>
      <c r="K95" s="12"/>
      <c r="L95" s="12"/>
      <c r="M95" s="12"/>
    </row>
    <row r="96" spans="1:13" s="7" customFormat="1">
      <c r="B96" s="83"/>
      <c r="C96" s="20"/>
      <c r="D96" s="20"/>
      <c r="E96" s="450"/>
      <c r="F96" s="108"/>
      <c r="G96" s="5"/>
      <c r="H96" s="9"/>
      <c r="I96" s="12"/>
      <c r="J96" s="12"/>
      <c r="K96" s="12"/>
      <c r="L96" s="12"/>
      <c r="M96" s="12"/>
    </row>
    <row r="97" spans="1:7" s="7" customFormat="1" ht="22.5" customHeight="1">
      <c r="A97" s="10" t="s">
        <v>213</v>
      </c>
      <c r="B97" s="85" t="s">
        <v>338</v>
      </c>
      <c r="C97" s="22"/>
      <c r="D97" s="55"/>
      <c r="E97" s="454"/>
      <c r="F97" s="112"/>
      <c r="G97" s="22"/>
    </row>
    <row r="98" spans="1:7" s="7" customFormat="1" ht="110.4">
      <c r="A98" s="254"/>
      <c r="B98" s="88" t="s">
        <v>339</v>
      </c>
      <c r="C98" s="22"/>
      <c r="D98" s="55"/>
      <c r="E98" s="454"/>
      <c r="F98" s="112"/>
      <c r="G98" s="22"/>
    </row>
    <row r="99" spans="1:7" s="7" customFormat="1" ht="138">
      <c r="A99" s="46"/>
      <c r="B99" s="83" t="s">
        <v>0</v>
      </c>
      <c r="C99" s="22" t="s">
        <v>212</v>
      </c>
      <c r="D99" s="55">
        <v>2</v>
      </c>
      <c r="E99" s="450"/>
      <c r="F99" s="108">
        <f>D99*E99</f>
        <v>0</v>
      </c>
      <c r="G99" s="22"/>
    </row>
    <row r="100" spans="1:7">
      <c r="A100" s="10"/>
      <c r="B100" s="279"/>
      <c r="C100" s="22"/>
      <c r="D100" s="6"/>
      <c r="E100" s="454"/>
      <c r="F100" s="108"/>
    </row>
    <row r="101" spans="1:7">
      <c r="A101" s="10"/>
      <c r="B101" s="279"/>
      <c r="C101" s="22"/>
      <c r="D101" s="6"/>
      <c r="E101" s="454"/>
      <c r="F101" s="108"/>
    </row>
    <row r="102" spans="1:7">
      <c r="A102" s="11"/>
      <c r="B102" s="117" t="s">
        <v>220</v>
      </c>
      <c r="C102" s="20"/>
      <c r="E102" s="450"/>
      <c r="F102" s="108"/>
    </row>
    <row r="103" spans="1:7">
      <c r="A103" s="10"/>
      <c r="B103" s="83"/>
      <c r="C103" s="20"/>
      <c r="E103" s="450"/>
      <c r="F103" s="108"/>
    </row>
    <row r="104" spans="1:7" ht="27.6">
      <c r="A104" s="10"/>
      <c r="B104" s="83" t="s">
        <v>113</v>
      </c>
      <c r="C104" s="20"/>
      <c r="E104" s="450"/>
      <c r="F104" s="108"/>
    </row>
    <row r="105" spans="1:7">
      <c r="A105" s="10"/>
      <c r="B105" s="83"/>
      <c r="C105" s="20"/>
      <c r="E105" s="450"/>
      <c r="F105" s="108"/>
    </row>
    <row r="106" spans="1:7">
      <c r="A106" s="10" t="s">
        <v>230</v>
      </c>
      <c r="B106" s="83" t="s">
        <v>168</v>
      </c>
      <c r="C106" s="20"/>
      <c r="E106" s="450"/>
      <c r="F106" s="108"/>
    </row>
    <row r="107" spans="1:7">
      <c r="B107" s="83"/>
      <c r="C107" s="20"/>
      <c r="E107" s="450"/>
      <c r="F107" s="108"/>
    </row>
    <row r="108" spans="1:7" ht="82.8">
      <c r="A108" s="10" t="s">
        <v>277</v>
      </c>
      <c r="B108" s="83" t="s">
        <v>1</v>
      </c>
      <c r="C108" s="20" t="s">
        <v>207</v>
      </c>
      <c r="D108" s="21">
        <v>33.5</v>
      </c>
      <c r="E108" s="450"/>
      <c r="F108" s="108">
        <f>D108*E108</f>
        <v>0</v>
      </c>
    </row>
    <row r="109" spans="1:7">
      <c r="B109" s="83"/>
      <c r="C109" s="20"/>
      <c r="E109" s="450"/>
      <c r="F109" s="108"/>
    </row>
    <row r="110" spans="1:7" ht="124.2">
      <c r="A110" s="10" t="s">
        <v>278</v>
      </c>
      <c r="B110" s="83" t="s">
        <v>50</v>
      </c>
      <c r="C110" s="20" t="s">
        <v>207</v>
      </c>
      <c r="D110" s="21">
        <v>62.6</v>
      </c>
      <c r="E110" s="450"/>
      <c r="F110" s="108">
        <f>D110*E110</f>
        <v>0</v>
      </c>
    </row>
    <row r="111" spans="1:7">
      <c r="A111" s="10"/>
      <c r="B111" s="83"/>
      <c r="E111" s="450"/>
    </row>
    <row r="112" spans="1:7" ht="55.2">
      <c r="A112" s="10" t="s">
        <v>279</v>
      </c>
      <c r="B112" s="83" t="s">
        <v>2</v>
      </c>
      <c r="C112" s="20" t="s">
        <v>209</v>
      </c>
      <c r="D112" s="21">
        <v>37.5</v>
      </c>
      <c r="E112" s="450"/>
      <c r="F112" s="108">
        <f>D112*E112</f>
        <v>0</v>
      </c>
    </row>
    <row r="113" spans="1:13" ht="12.75" customHeight="1">
      <c r="A113" s="10"/>
      <c r="B113" s="83"/>
      <c r="C113" s="20"/>
      <c r="D113" s="21"/>
      <c r="E113" s="450"/>
      <c r="F113" s="108"/>
    </row>
    <row r="114" spans="1:13">
      <c r="A114" s="10" t="s">
        <v>231</v>
      </c>
      <c r="B114" s="83" t="s">
        <v>222</v>
      </c>
      <c r="C114" s="20"/>
      <c r="D114" s="21"/>
      <c r="E114" s="450"/>
      <c r="F114" s="108"/>
    </row>
    <row r="115" spans="1:13">
      <c r="B115" s="83"/>
      <c r="C115" s="20"/>
      <c r="D115" s="21"/>
      <c r="E115" s="450"/>
      <c r="F115" s="108"/>
    </row>
    <row r="116" spans="1:13" ht="96.6">
      <c r="A116" s="10" t="s">
        <v>280</v>
      </c>
      <c r="B116" s="83" t="s">
        <v>341</v>
      </c>
      <c r="C116" s="20" t="s">
        <v>207</v>
      </c>
      <c r="D116" s="21">
        <v>34.5</v>
      </c>
      <c r="E116" s="450"/>
      <c r="F116" s="108">
        <f>D116*E116</f>
        <v>0</v>
      </c>
    </row>
    <row r="117" spans="1:13">
      <c r="B117" s="83"/>
      <c r="C117" s="20"/>
      <c r="D117" s="21"/>
      <c r="E117" s="450"/>
      <c r="F117" s="108"/>
    </row>
    <row r="118" spans="1:13" ht="69">
      <c r="A118" s="10" t="s">
        <v>281</v>
      </c>
      <c r="B118" s="96" t="s">
        <v>12</v>
      </c>
      <c r="C118" s="26" t="s">
        <v>209</v>
      </c>
      <c r="D118" s="21">
        <v>4</v>
      </c>
      <c r="E118" s="450"/>
      <c r="F118" s="108">
        <f>D118*E118</f>
        <v>0</v>
      </c>
    </row>
    <row r="119" spans="1:13">
      <c r="B119" s="83"/>
      <c r="C119" s="20"/>
      <c r="D119" s="21"/>
      <c r="E119" s="450"/>
      <c r="F119" s="108"/>
    </row>
    <row r="120" spans="1:13" ht="61.5" customHeight="1">
      <c r="A120" s="10" t="s">
        <v>282</v>
      </c>
      <c r="B120" s="96" t="s">
        <v>114</v>
      </c>
      <c r="E120" s="451"/>
    </row>
    <row r="121" spans="1:13">
      <c r="A121" s="1" t="s">
        <v>239</v>
      </c>
      <c r="B121" s="83" t="s">
        <v>3</v>
      </c>
      <c r="C121" s="26" t="s">
        <v>200</v>
      </c>
      <c r="D121" s="26">
        <v>4</v>
      </c>
      <c r="E121" s="450"/>
      <c r="F121" s="108">
        <f>D121*E121</f>
        <v>0</v>
      </c>
    </row>
    <row r="122" spans="1:13">
      <c r="A122" s="1" t="s">
        <v>239</v>
      </c>
      <c r="B122" s="83" t="s">
        <v>4</v>
      </c>
      <c r="C122" s="26" t="s">
        <v>200</v>
      </c>
      <c r="D122" s="26">
        <v>4</v>
      </c>
      <c r="E122" s="450"/>
      <c r="F122" s="108">
        <f>D122*E122</f>
        <v>0</v>
      </c>
    </row>
    <row r="123" spans="1:13" ht="27.6">
      <c r="A123" s="1" t="s">
        <v>239</v>
      </c>
      <c r="B123" s="83" t="s">
        <v>5</v>
      </c>
      <c r="C123" s="26" t="s">
        <v>200</v>
      </c>
      <c r="D123" s="26">
        <v>2</v>
      </c>
      <c r="E123" s="450"/>
      <c r="F123" s="108">
        <f>D123*E123</f>
        <v>0</v>
      </c>
    </row>
    <row r="124" spans="1:13">
      <c r="B124" s="83"/>
      <c r="C124" s="26"/>
      <c r="D124" s="26"/>
      <c r="E124" s="450"/>
      <c r="F124" s="108"/>
    </row>
    <row r="125" spans="1:13" ht="55.2">
      <c r="A125" s="10" t="s">
        <v>283</v>
      </c>
      <c r="B125" s="83" t="s">
        <v>221</v>
      </c>
      <c r="C125" s="20" t="s">
        <v>209</v>
      </c>
      <c r="D125" s="21">
        <v>90</v>
      </c>
      <c r="E125" s="450"/>
      <c r="F125" s="108">
        <f>D125*E125</f>
        <v>0</v>
      </c>
    </row>
    <row r="126" spans="1:13">
      <c r="A126" s="10"/>
      <c r="B126" s="277"/>
      <c r="C126" s="278"/>
      <c r="D126" s="136"/>
      <c r="E126" s="455"/>
      <c r="F126" s="109"/>
      <c r="G126" s="8"/>
    </row>
    <row r="127" spans="1:13" ht="7.5" customHeight="1">
      <c r="A127" s="10"/>
      <c r="B127" s="83"/>
      <c r="C127" s="20"/>
      <c r="E127" s="450"/>
      <c r="F127" s="108"/>
    </row>
    <row r="128" spans="1:13">
      <c r="A128" s="10"/>
      <c r="B128" s="83" t="s">
        <v>215</v>
      </c>
      <c r="C128" s="20"/>
      <c r="E128" s="450"/>
      <c r="F128" s="115">
        <f>SUM(F79:F126)</f>
        <v>0</v>
      </c>
      <c r="G128" s="5" t="s">
        <v>195</v>
      </c>
      <c r="L128" s="9"/>
      <c r="M128" s="9"/>
    </row>
    <row r="129" spans="1:13">
      <c r="A129" s="10"/>
      <c r="B129" s="83"/>
      <c r="C129" s="20"/>
      <c r="E129" s="450"/>
      <c r="F129" s="108"/>
      <c r="L129" s="9"/>
      <c r="M129" s="9"/>
    </row>
    <row r="130" spans="1:13">
      <c r="A130" s="10"/>
      <c r="B130" s="83" t="s">
        <v>6</v>
      </c>
      <c r="C130" s="106">
        <v>0.05</v>
      </c>
      <c r="D130" s="22"/>
      <c r="E130" s="450"/>
      <c r="F130" s="115">
        <f>F128*C130</f>
        <v>0</v>
      </c>
      <c r="G130" s="9" t="s">
        <v>195</v>
      </c>
      <c r="L130" s="9"/>
      <c r="M130" s="9"/>
    </row>
    <row r="131" spans="1:13" ht="13.5" customHeight="1">
      <c r="A131" s="10"/>
      <c r="B131" s="83"/>
      <c r="C131" s="20"/>
      <c r="E131" s="450"/>
      <c r="F131" s="108"/>
      <c r="L131" s="9"/>
      <c r="M131" s="9"/>
    </row>
    <row r="132" spans="1:13" s="4" customFormat="1" ht="22.5" customHeight="1">
      <c r="A132" s="28" t="s">
        <v>217</v>
      </c>
      <c r="B132" s="93" t="s">
        <v>223</v>
      </c>
      <c r="C132" s="29"/>
      <c r="D132" s="29"/>
      <c r="E132" s="14"/>
      <c r="F132" s="116">
        <f>SUM(F128:F130)</f>
        <v>0</v>
      </c>
      <c r="G132" s="14" t="s">
        <v>195</v>
      </c>
      <c r="H132" s="31"/>
      <c r="I132" s="32"/>
      <c r="J132" s="32"/>
      <c r="K132" s="32"/>
      <c r="L132" s="31"/>
      <c r="M132" s="31"/>
    </row>
    <row r="133" spans="1:13">
      <c r="A133" s="10"/>
      <c r="B133" s="279"/>
      <c r="C133" s="22"/>
      <c r="D133" s="6"/>
      <c r="E133" s="6"/>
      <c r="F133" s="108"/>
    </row>
    <row r="134" spans="1:13">
      <c r="A134" s="10"/>
      <c r="B134" s="279"/>
      <c r="C134" s="22"/>
      <c r="D134" s="6"/>
      <c r="E134" s="6"/>
      <c r="F134" s="108"/>
    </row>
    <row r="135" spans="1:13">
      <c r="A135" s="10"/>
      <c r="B135" s="279"/>
      <c r="C135" s="22"/>
      <c r="D135" s="6"/>
      <c r="E135" s="6"/>
      <c r="F135" s="108"/>
    </row>
    <row r="136" spans="1:13" ht="15.6">
      <c r="A136" s="2" t="s">
        <v>169</v>
      </c>
      <c r="B136" s="129" t="s">
        <v>172</v>
      </c>
      <c r="C136" s="24"/>
      <c r="D136" s="24"/>
      <c r="E136" s="15"/>
      <c r="F136" s="114"/>
      <c r="G136" s="15"/>
      <c r="H136" s="34"/>
    </row>
    <row r="137" spans="1:13" s="7" customFormat="1">
      <c r="A137" s="10"/>
      <c r="B137" s="83"/>
      <c r="C137" s="20"/>
      <c r="D137" s="20"/>
      <c r="E137" s="450"/>
      <c r="F137" s="108"/>
      <c r="G137" s="5"/>
      <c r="H137" s="9"/>
      <c r="I137" s="12"/>
      <c r="J137" s="12"/>
      <c r="K137" s="12"/>
      <c r="L137" s="12"/>
      <c r="M137" s="12"/>
    </row>
    <row r="138" spans="1:13" s="7" customFormat="1">
      <c r="A138" s="10" t="s">
        <v>227</v>
      </c>
      <c r="B138" s="83" t="s">
        <v>284</v>
      </c>
      <c r="C138" s="20"/>
      <c r="D138" s="20"/>
      <c r="E138" s="450"/>
      <c r="F138" s="108"/>
      <c r="G138" s="5"/>
      <c r="H138" s="9"/>
      <c r="I138" s="12"/>
      <c r="J138" s="12"/>
      <c r="K138" s="12"/>
      <c r="L138" s="12"/>
      <c r="M138" s="12"/>
    </row>
    <row r="139" spans="1:13" s="7" customFormat="1" ht="41.4">
      <c r="B139" s="83" t="s">
        <v>21</v>
      </c>
      <c r="C139" s="20"/>
      <c r="D139" s="20"/>
      <c r="E139" s="450"/>
      <c r="F139" s="108"/>
      <c r="G139" s="5"/>
      <c r="H139" s="9"/>
      <c r="I139" s="12"/>
      <c r="J139" s="12"/>
      <c r="K139" s="12"/>
      <c r="L139" s="12"/>
      <c r="M139" s="12"/>
    </row>
    <row r="140" spans="1:13" s="7" customFormat="1" ht="82.8">
      <c r="A140" s="10"/>
      <c r="B140" s="83" t="s">
        <v>22</v>
      </c>
      <c r="C140" s="20"/>
      <c r="D140" s="20"/>
      <c r="E140" s="450"/>
      <c r="F140" s="108"/>
      <c r="G140" s="5"/>
      <c r="H140" s="9"/>
      <c r="I140" s="12"/>
      <c r="J140" s="12"/>
      <c r="K140" s="12"/>
      <c r="L140" s="12"/>
      <c r="M140" s="12"/>
    </row>
    <row r="141" spans="1:13" s="7" customFormat="1" ht="96.6">
      <c r="A141" s="10"/>
      <c r="B141" s="137" t="s">
        <v>23</v>
      </c>
      <c r="C141" s="20"/>
      <c r="D141" s="20"/>
      <c r="E141" s="450"/>
      <c r="F141" s="108"/>
      <c r="G141" s="5"/>
      <c r="H141" s="9"/>
      <c r="I141" s="12"/>
      <c r="J141" s="12"/>
      <c r="K141" s="12"/>
      <c r="L141" s="12"/>
      <c r="M141" s="12"/>
    </row>
    <row r="142" spans="1:13" s="7" customFormat="1">
      <c r="A142" s="10"/>
      <c r="B142" s="138"/>
      <c r="E142" s="452"/>
      <c r="G142" s="22"/>
    </row>
    <row r="143" spans="1:13" s="7" customFormat="1" ht="27.6">
      <c r="A143" s="56" t="s">
        <v>239</v>
      </c>
      <c r="B143" s="83" t="s">
        <v>8</v>
      </c>
      <c r="C143" s="20"/>
      <c r="D143" s="20"/>
      <c r="E143" s="450"/>
      <c r="F143" s="108"/>
      <c r="G143" s="5"/>
      <c r="H143" s="9"/>
      <c r="I143" s="12"/>
      <c r="J143" s="12"/>
      <c r="K143" s="12"/>
      <c r="L143" s="12"/>
      <c r="M143" s="12"/>
    </row>
    <row r="144" spans="1:13" s="7" customFormat="1" ht="27.6">
      <c r="A144" s="56" t="s">
        <v>239</v>
      </c>
      <c r="B144" s="83" t="s">
        <v>9</v>
      </c>
      <c r="E144" s="452"/>
      <c r="G144" s="5"/>
      <c r="H144" s="9"/>
      <c r="I144" s="12"/>
      <c r="J144" s="12"/>
      <c r="K144" s="12"/>
      <c r="L144" s="12"/>
      <c r="M144" s="12"/>
    </row>
    <row r="145" spans="1:13" s="7" customFormat="1">
      <c r="B145" s="83" t="s">
        <v>10</v>
      </c>
      <c r="C145" s="26" t="s">
        <v>237</v>
      </c>
      <c r="D145" s="26">
        <v>4</v>
      </c>
      <c r="E145" s="450"/>
      <c r="F145" s="108">
        <f>D145*E145</f>
        <v>0</v>
      </c>
      <c r="G145" s="5"/>
      <c r="H145" s="9"/>
      <c r="I145" s="12"/>
      <c r="J145" s="12"/>
      <c r="K145" s="12"/>
      <c r="L145" s="12"/>
      <c r="M145" s="12"/>
    </row>
    <row r="146" spans="1:13">
      <c r="B146" s="279"/>
      <c r="E146" s="451"/>
    </row>
    <row r="147" spans="1:13" s="7" customFormat="1">
      <c r="A147" s="10"/>
      <c r="B147" s="138"/>
      <c r="C147" s="20"/>
      <c r="D147" s="20"/>
      <c r="E147" s="450"/>
      <c r="F147" s="108"/>
      <c r="G147" s="5"/>
      <c r="H147" s="9"/>
      <c r="I147" s="12"/>
      <c r="J147" s="12"/>
      <c r="K147" s="12"/>
      <c r="L147" s="12"/>
      <c r="M147" s="12"/>
    </row>
    <row r="148" spans="1:13" s="7" customFormat="1">
      <c r="A148" s="10" t="s">
        <v>228</v>
      </c>
      <c r="B148" s="138" t="s">
        <v>11</v>
      </c>
      <c r="C148" s="20"/>
      <c r="D148" s="20"/>
      <c r="E148" s="450"/>
      <c r="F148" s="108"/>
      <c r="G148" s="5"/>
      <c r="H148" s="9"/>
      <c r="I148" s="12"/>
      <c r="J148" s="12"/>
      <c r="K148" s="12"/>
      <c r="L148" s="12"/>
      <c r="M148" s="12"/>
    </row>
    <row r="149" spans="1:13" s="7" customFormat="1">
      <c r="B149" s="138"/>
      <c r="C149" s="20"/>
      <c r="D149" s="20"/>
      <c r="E149" s="450"/>
      <c r="F149" s="108"/>
      <c r="G149" s="5"/>
      <c r="H149" s="9"/>
      <c r="I149" s="12"/>
      <c r="J149" s="12"/>
      <c r="K149" s="12"/>
      <c r="L149" s="12"/>
      <c r="M149" s="12"/>
    </row>
    <row r="150" spans="1:13" s="7" customFormat="1">
      <c r="A150" s="10" t="s">
        <v>235</v>
      </c>
      <c r="B150" s="138" t="s">
        <v>26</v>
      </c>
      <c r="C150" s="20"/>
      <c r="D150" s="20"/>
      <c r="E150" s="450"/>
      <c r="F150" s="108"/>
      <c r="G150" s="5"/>
      <c r="H150" s="9"/>
      <c r="I150" s="12"/>
      <c r="J150" s="12"/>
      <c r="K150" s="12"/>
      <c r="L150" s="12"/>
      <c r="M150" s="12"/>
    </row>
    <row r="151" spans="1:13" s="7" customFormat="1">
      <c r="A151" s="10"/>
      <c r="B151" s="138"/>
      <c r="C151" s="20"/>
      <c r="D151" s="20"/>
      <c r="E151" s="450"/>
      <c r="F151" s="108"/>
      <c r="G151" s="5"/>
      <c r="H151" s="9"/>
      <c r="I151" s="12"/>
      <c r="J151" s="12"/>
      <c r="K151" s="12"/>
      <c r="L151" s="12"/>
      <c r="M151" s="12"/>
    </row>
    <row r="152" spans="1:13" s="7" customFormat="1" ht="41.4">
      <c r="A152" s="10" t="s">
        <v>239</v>
      </c>
      <c r="B152" s="117" t="s">
        <v>24</v>
      </c>
      <c r="C152" s="20"/>
      <c r="D152" s="20"/>
      <c r="E152" s="450"/>
      <c r="F152" s="108"/>
      <c r="G152" s="5"/>
      <c r="H152" s="9"/>
      <c r="I152" s="12"/>
      <c r="J152" s="12"/>
      <c r="K152" s="12"/>
      <c r="L152" s="12"/>
      <c r="M152" s="12"/>
    </row>
    <row r="153" spans="1:13" s="44" customFormat="1" ht="27.6">
      <c r="A153" s="448" t="s">
        <v>239</v>
      </c>
      <c r="B153" s="449" t="s">
        <v>25</v>
      </c>
      <c r="C153" s="440"/>
      <c r="D153" s="440"/>
      <c r="E153" s="453"/>
      <c r="F153" s="443"/>
      <c r="G153" s="442"/>
      <c r="H153" s="444"/>
      <c r="I153" s="445"/>
      <c r="J153" s="445"/>
      <c r="K153" s="445"/>
      <c r="L153" s="445"/>
      <c r="M153" s="445"/>
    </row>
    <row r="154" spans="1:13" s="7" customFormat="1">
      <c r="A154" s="10" t="s">
        <v>239</v>
      </c>
      <c r="B154" s="117" t="s">
        <v>14</v>
      </c>
      <c r="C154" s="20"/>
      <c r="D154" s="20"/>
      <c r="E154" s="450"/>
      <c r="F154" s="108"/>
      <c r="G154" s="5"/>
      <c r="H154" s="9"/>
      <c r="I154" s="12"/>
      <c r="J154" s="12"/>
      <c r="K154" s="12"/>
      <c r="L154" s="12"/>
      <c r="M154" s="12"/>
    </row>
    <row r="155" spans="1:13" s="7" customFormat="1">
      <c r="A155" s="10"/>
      <c r="B155" s="117" t="s">
        <v>15</v>
      </c>
      <c r="C155" s="26" t="s">
        <v>237</v>
      </c>
      <c r="D155" s="26">
        <v>2</v>
      </c>
      <c r="E155" s="450"/>
      <c r="F155" s="108">
        <f>D155*E155</f>
        <v>0</v>
      </c>
      <c r="G155" s="5"/>
      <c r="H155" s="9"/>
      <c r="I155" s="12"/>
      <c r="J155" s="12"/>
      <c r="K155" s="12"/>
      <c r="L155" s="12"/>
      <c r="M155" s="12"/>
    </row>
    <row r="156" spans="1:13" s="7" customFormat="1">
      <c r="A156" s="10"/>
      <c r="B156" s="138"/>
      <c r="C156" s="20"/>
      <c r="D156" s="20"/>
      <c r="E156" s="450"/>
      <c r="F156" s="108"/>
      <c r="G156" s="5"/>
      <c r="H156" s="9"/>
      <c r="I156" s="12"/>
      <c r="J156" s="12"/>
      <c r="K156" s="12"/>
      <c r="L156" s="12"/>
      <c r="M156" s="12"/>
    </row>
    <row r="157" spans="1:13" s="7" customFormat="1">
      <c r="A157" s="10" t="s">
        <v>236</v>
      </c>
      <c r="B157" s="138" t="s">
        <v>26</v>
      </c>
      <c r="C157" s="20"/>
      <c r="D157" s="20"/>
      <c r="E157" s="450"/>
      <c r="F157" s="108"/>
      <c r="G157" s="5"/>
      <c r="H157" s="9"/>
      <c r="I157" s="12"/>
      <c r="J157" s="12"/>
      <c r="K157" s="12"/>
      <c r="L157" s="12"/>
      <c r="M157" s="12"/>
    </row>
    <row r="158" spans="1:13" s="7" customFormat="1">
      <c r="A158" s="10"/>
      <c r="B158" s="138"/>
      <c r="C158" s="20"/>
      <c r="D158" s="20"/>
      <c r="E158" s="450"/>
      <c r="F158" s="108"/>
      <c r="G158" s="5"/>
      <c r="H158" s="9"/>
      <c r="I158" s="12"/>
      <c r="J158" s="12"/>
      <c r="K158" s="12"/>
      <c r="L158" s="12"/>
      <c r="M158" s="12"/>
    </row>
    <row r="159" spans="1:13" s="7" customFormat="1" ht="41.4">
      <c r="A159" s="10" t="s">
        <v>239</v>
      </c>
      <c r="B159" s="117" t="s">
        <v>27</v>
      </c>
      <c r="C159" s="20"/>
      <c r="D159" s="20"/>
      <c r="E159" s="450"/>
      <c r="F159" s="108"/>
      <c r="G159" s="5"/>
      <c r="H159" s="9"/>
      <c r="I159" s="12"/>
      <c r="J159" s="12"/>
      <c r="K159" s="12"/>
      <c r="L159" s="12"/>
      <c r="M159" s="12"/>
    </row>
    <row r="160" spans="1:13" s="44" customFormat="1" ht="27.6">
      <c r="A160" s="448" t="s">
        <v>239</v>
      </c>
      <c r="B160" s="449" t="s">
        <v>16</v>
      </c>
      <c r="C160" s="440"/>
      <c r="D160" s="440"/>
      <c r="E160" s="453"/>
      <c r="F160" s="443"/>
      <c r="G160" s="442"/>
      <c r="H160" s="444"/>
      <c r="I160" s="445"/>
      <c r="J160" s="445"/>
      <c r="K160" s="445"/>
      <c r="L160" s="445"/>
      <c r="M160" s="445"/>
    </row>
    <row r="161" spans="1:13" s="7" customFormat="1">
      <c r="A161" s="10" t="s">
        <v>239</v>
      </c>
      <c r="B161" s="117" t="s">
        <v>14</v>
      </c>
      <c r="C161" s="20"/>
      <c r="D161" s="20"/>
      <c r="E161" s="450"/>
      <c r="F161" s="108"/>
      <c r="G161" s="5"/>
      <c r="H161" s="9"/>
      <c r="I161" s="12"/>
      <c r="J161" s="12"/>
      <c r="K161" s="12"/>
      <c r="L161" s="12"/>
      <c r="M161" s="12"/>
    </row>
    <row r="162" spans="1:13" s="7" customFormat="1">
      <c r="A162" s="10"/>
      <c r="B162" s="117" t="s">
        <v>28</v>
      </c>
      <c r="C162" s="26" t="s">
        <v>237</v>
      </c>
      <c r="D162" s="26">
        <v>2</v>
      </c>
      <c r="E162" s="450"/>
      <c r="F162" s="108">
        <f>D162*E162</f>
        <v>0</v>
      </c>
      <c r="G162" s="5"/>
      <c r="H162" s="9"/>
      <c r="I162" s="12"/>
      <c r="J162" s="12"/>
      <c r="K162" s="12"/>
      <c r="L162" s="12"/>
      <c r="M162" s="12"/>
    </row>
    <row r="163" spans="1:13" s="7" customFormat="1">
      <c r="A163" s="10"/>
      <c r="B163" s="138"/>
      <c r="C163" s="20"/>
      <c r="D163" s="20"/>
      <c r="E163" s="450"/>
      <c r="F163" s="108"/>
      <c r="G163" s="5"/>
      <c r="H163" s="9"/>
      <c r="I163" s="12"/>
      <c r="J163" s="12"/>
      <c r="K163" s="12"/>
      <c r="L163" s="12"/>
      <c r="M163" s="12"/>
    </row>
    <row r="164" spans="1:13">
      <c r="A164" s="10" t="s">
        <v>229</v>
      </c>
      <c r="B164" s="7" t="s">
        <v>29</v>
      </c>
      <c r="E164" s="451"/>
    </row>
    <row r="165" spans="1:13" ht="27.6">
      <c r="B165" s="83" t="s">
        <v>30</v>
      </c>
      <c r="C165" s="26" t="s">
        <v>237</v>
      </c>
      <c r="D165" s="26">
        <v>4</v>
      </c>
      <c r="E165" s="450"/>
      <c r="F165" s="108">
        <f>D165*E165</f>
        <v>0</v>
      </c>
    </row>
    <row r="166" spans="1:13" s="7" customFormat="1">
      <c r="A166" s="10"/>
      <c r="B166" s="138"/>
      <c r="C166" s="20"/>
      <c r="D166" s="20"/>
      <c r="E166" s="450"/>
      <c r="F166" s="108"/>
      <c r="G166" s="5"/>
      <c r="H166" s="9"/>
      <c r="I166" s="12"/>
      <c r="J166" s="12"/>
      <c r="K166" s="12"/>
      <c r="L166" s="12"/>
      <c r="M166" s="12"/>
    </row>
    <row r="167" spans="1:13" s="7" customFormat="1">
      <c r="A167" s="10" t="s">
        <v>230</v>
      </c>
      <c r="B167" s="7" t="s">
        <v>17</v>
      </c>
      <c r="C167" s="20"/>
      <c r="D167" s="20"/>
      <c r="E167" s="450"/>
      <c r="F167" s="108"/>
      <c r="G167" s="5"/>
      <c r="H167" s="9"/>
      <c r="I167" s="12"/>
      <c r="J167" s="12"/>
      <c r="K167" s="12"/>
      <c r="L167" s="12"/>
      <c r="M167" s="12"/>
    </row>
    <row r="168" spans="1:13" s="7" customFormat="1">
      <c r="E168" s="452"/>
      <c r="G168" s="5"/>
      <c r="H168" s="9"/>
      <c r="I168" s="12"/>
      <c r="J168" s="12"/>
      <c r="K168" s="12"/>
      <c r="L168" s="12"/>
      <c r="M168" s="12"/>
    </row>
    <row r="169" spans="1:13" s="7" customFormat="1" ht="33.75" customHeight="1">
      <c r="A169" s="10" t="s">
        <v>239</v>
      </c>
      <c r="B169" s="83" t="s">
        <v>31</v>
      </c>
      <c r="C169" s="26" t="s">
        <v>200</v>
      </c>
      <c r="D169" s="26">
        <v>12</v>
      </c>
      <c r="E169" s="450"/>
      <c r="F169" s="108">
        <f>D169*E169</f>
        <v>0</v>
      </c>
      <c r="G169" s="5"/>
      <c r="H169" s="9"/>
      <c r="I169" s="12"/>
      <c r="J169" s="12"/>
      <c r="K169" s="12"/>
      <c r="L169" s="12"/>
      <c r="M169" s="12"/>
    </row>
    <row r="170" spans="1:13" s="7" customFormat="1" ht="27.6">
      <c r="A170" s="10" t="s">
        <v>239</v>
      </c>
      <c r="B170" s="83" t="s">
        <v>32</v>
      </c>
      <c r="C170" s="26" t="s">
        <v>200</v>
      </c>
      <c r="D170" s="26">
        <v>2</v>
      </c>
      <c r="E170" s="450"/>
      <c r="F170" s="108">
        <f>D170*E170</f>
        <v>0</v>
      </c>
      <c r="G170" s="5"/>
      <c r="H170" s="9"/>
      <c r="I170" s="12"/>
      <c r="J170" s="12"/>
      <c r="K170" s="12"/>
      <c r="L170" s="12"/>
      <c r="M170" s="12"/>
    </row>
    <row r="171" spans="1:13" s="7" customFormat="1">
      <c r="A171" s="10"/>
      <c r="B171" s="138"/>
      <c r="C171" s="20"/>
      <c r="D171" s="20"/>
      <c r="E171" s="450"/>
      <c r="F171" s="108"/>
      <c r="G171" s="5"/>
      <c r="H171" s="9"/>
      <c r="I171" s="12"/>
      <c r="J171" s="12"/>
      <c r="K171" s="12"/>
      <c r="L171" s="12"/>
      <c r="M171" s="12"/>
    </row>
    <row r="172" spans="1:13" s="7" customFormat="1">
      <c r="A172" s="10" t="s">
        <v>231</v>
      </c>
      <c r="B172" s="83" t="s">
        <v>162</v>
      </c>
      <c r="C172" s="20"/>
      <c r="D172" s="20"/>
      <c r="E172" s="450"/>
      <c r="F172" s="108"/>
      <c r="G172" s="5"/>
      <c r="H172" s="9"/>
      <c r="I172" s="12"/>
      <c r="J172" s="12"/>
      <c r="K172" s="12"/>
      <c r="L172" s="12"/>
      <c r="M172" s="12"/>
    </row>
    <row r="173" spans="1:13">
      <c r="E173" s="451"/>
    </row>
    <row r="174" spans="1:13" s="44" customFormat="1">
      <c r="A174" s="448" t="s">
        <v>280</v>
      </c>
      <c r="B174" s="88" t="s">
        <v>285</v>
      </c>
      <c r="C174" s="98" t="s">
        <v>200</v>
      </c>
      <c r="D174" s="98">
        <v>11</v>
      </c>
      <c r="E174" s="453"/>
      <c r="F174" s="443">
        <f>D174*E174</f>
        <v>0</v>
      </c>
      <c r="G174" s="442"/>
      <c r="H174" s="444"/>
      <c r="I174" s="445"/>
      <c r="J174" s="445"/>
      <c r="K174" s="445"/>
      <c r="L174" s="445"/>
      <c r="M174" s="445"/>
    </row>
    <row r="175" spans="1:13" s="44" customFormat="1">
      <c r="A175" s="448"/>
      <c r="B175" s="88"/>
      <c r="C175" s="98"/>
      <c r="D175" s="98"/>
      <c r="E175" s="453"/>
      <c r="F175" s="443"/>
      <c r="G175" s="442"/>
      <c r="H175" s="444"/>
      <c r="I175" s="445"/>
      <c r="J175" s="445"/>
      <c r="K175" s="445"/>
      <c r="L175" s="445"/>
      <c r="M175" s="445"/>
    </row>
    <row r="176" spans="1:13" s="44" customFormat="1" ht="27.6">
      <c r="A176" s="448" t="s">
        <v>281</v>
      </c>
      <c r="B176" s="88" t="s">
        <v>286</v>
      </c>
      <c r="C176" s="98" t="s">
        <v>200</v>
      </c>
      <c r="D176" s="98">
        <v>2</v>
      </c>
      <c r="E176" s="453"/>
      <c r="F176" s="443">
        <f>D176*E176</f>
        <v>0</v>
      </c>
      <c r="G176" s="442"/>
      <c r="H176" s="444"/>
      <c r="I176" s="445"/>
      <c r="J176" s="445"/>
      <c r="K176" s="445"/>
      <c r="L176" s="445"/>
      <c r="M176" s="445"/>
    </row>
    <row r="177" spans="1:13" s="44" customFormat="1">
      <c r="A177" s="448"/>
      <c r="B177" s="88"/>
      <c r="C177" s="98"/>
      <c r="D177" s="98"/>
      <c r="E177" s="453"/>
      <c r="F177" s="443"/>
      <c r="G177" s="442"/>
      <c r="H177" s="444"/>
      <c r="I177" s="445"/>
      <c r="J177" s="445"/>
      <c r="K177" s="445"/>
      <c r="L177" s="445"/>
      <c r="M177" s="445"/>
    </row>
    <row r="178" spans="1:13" s="44" customFormat="1">
      <c r="A178" s="448" t="s">
        <v>282</v>
      </c>
      <c r="B178" s="88" t="s">
        <v>34</v>
      </c>
      <c r="C178" s="98" t="s">
        <v>200</v>
      </c>
      <c r="D178" s="98">
        <v>2</v>
      </c>
      <c r="E178" s="453"/>
      <c r="F178" s="443">
        <f>D178*E178</f>
        <v>0</v>
      </c>
      <c r="G178" s="442"/>
      <c r="H178" s="444"/>
      <c r="I178" s="445"/>
      <c r="J178" s="445"/>
      <c r="K178" s="445"/>
      <c r="L178" s="445"/>
      <c r="M178" s="445"/>
    </row>
    <row r="179" spans="1:13" s="7" customFormat="1">
      <c r="A179" s="10"/>
      <c r="B179" s="83"/>
      <c r="C179" s="26"/>
      <c r="D179" s="26"/>
      <c r="E179" s="450"/>
      <c r="F179" s="108"/>
      <c r="G179" s="5"/>
      <c r="H179" s="9"/>
      <c r="I179" s="12"/>
      <c r="J179" s="12"/>
      <c r="K179" s="12"/>
      <c r="L179" s="12"/>
      <c r="M179" s="12"/>
    </row>
    <row r="180" spans="1:13" s="7" customFormat="1" ht="51.75" customHeight="1">
      <c r="A180" s="10" t="s">
        <v>283</v>
      </c>
      <c r="B180" s="83" t="s">
        <v>364</v>
      </c>
      <c r="C180" s="20"/>
      <c r="D180" s="20"/>
      <c r="E180" s="450"/>
      <c r="F180" s="108"/>
      <c r="G180" s="5"/>
      <c r="H180" s="9"/>
      <c r="I180" s="12"/>
      <c r="J180" s="12"/>
      <c r="K180" s="12"/>
      <c r="L180" s="12"/>
      <c r="M180" s="12"/>
    </row>
    <row r="181" spans="1:13" s="7" customFormat="1" ht="34.5" customHeight="1">
      <c r="A181" s="10" t="s">
        <v>239</v>
      </c>
      <c r="B181" s="83" t="s">
        <v>49</v>
      </c>
      <c r="C181" s="20"/>
      <c r="D181" s="20"/>
      <c r="E181" s="450"/>
      <c r="F181" s="108"/>
      <c r="G181" s="5"/>
      <c r="H181" s="9"/>
      <c r="I181" s="12"/>
      <c r="J181" s="12"/>
      <c r="K181" s="12"/>
      <c r="L181" s="12"/>
      <c r="M181" s="12"/>
    </row>
    <row r="182" spans="1:13" s="7" customFormat="1" ht="27.6">
      <c r="A182" s="10" t="s">
        <v>239</v>
      </c>
      <c r="B182" s="83" t="s">
        <v>33</v>
      </c>
      <c r="C182" s="20"/>
      <c r="D182" s="20"/>
      <c r="E182" s="450"/>
      <c r="F182" s="108"/>
      <c r="G182" s="5"/>
      <c r="H182" s="9"/>
      <c r="I182" s="12"/>
      <c r="J182" s="12"/>
      <c r="K182" s="12"/>
      <c r="L182" s="12"/>
      <c r="M182" s="12"/>
    </row>
    <row r="183" spans="1:13" s="7" customFormat="1" ht="27.6">
      <c r="A183" s="10" t="s">
        <v>239</v>
      </c>
      <c r="B183" s="437" t="s">
        <v>365</v>
      </c>
      <c r="C183" s="20"/>
      <c r="D183" s="20"/>
      <c r="E183" s="450"/>
      <c r="F183" s="108"/>
      <c r="G183" s="5"/>
      <c r="H183" s="9"/>
      <c r="I183" s="12"/>
      <c r="J183" s="12"/>
      <c r="K183" s="12"/>
      <c r="L183" s="12"/>
      <c r="M183" s="12"/>
    </row>
    <row r="184" spans="1:13" s="7" customFormat="1">
      <c r="A184" s="10"/>
      <c r="B184" s="83"/>
      <c r="C184" s="26" t="s">
        <v>35</v>
      </c>
      <c r="D184" s="26">
        <v>1</v>
      </c>
      <c r="E184" s="450"/>
      <c r="F184" s="108">
        <f>D184*E184</f>
        <v>0</v>
      </c>
      <c r="G184" s="5"/>
      <c r="H184" s="9"/>
      <c r="I184" s="12"/>
      <c r="J184" s="12"/>
      <c r="K184" s="12"/>
      <c r="L184" s="12"/>
      <c r="M184" s="12"/>
    </row>
    <row r="185" spans="1:13" s="7" customFormat="1">
      <c r="A185" s="10"/>
      <c r="B185" s="83"/>
      <c r="C185" s="20"/>
      <c r="D185" s="20"/>
      <c r="E185" s="450"/>
      <c r="F185" s="108"/>
      <c r="G185" s="5"/>
      <c r="H185" s="9"/>
      <c r="I185" s="12"/>
      <c r="J185" s="12"/>
      <c r="K185" s="12"/>
      <c r="L185" s="12"/>
      <c r="M185" s="12"/>
    </row>
    <row r="186" spans="1:13" s="7" customFormat="1" ht="13.5" customHeight="1">
      <c r="A186" s="10"/>
      <c r="B186" s="83"/>
      <c r="C186" s="20"/>
      <c r="D186" s="20"/>
      <c r="E186" s="5"/>
      <c r="F186" s="108"/>
      <c r="G186" s="5"/>
      <c r="H186" s="9"/>
      <c r="I186" s="12"/>
      <c r="J186" s="12"/>
      <c r="K186" s="12"/>
      <c r="L186" s="9"/>
      <c r="M186" s="9"/>
    </row>
    <row r="187" spans="1:13" s="4" customFormat="1" ht="22.5" customHeight="1">
      <c r="A187" s="28" t="s">
        <v>169</v>
      </c>
      <c r="B187" s="93" t="s">
        <v>173</v>
      </c>
      <c r="C187" s="29"/>
      <c r="D187" s="29"/>
      <c r="E187" s="135"/>
      <c r="F187" s="116">
        <f>SUM(F145:F186)</f>
        <v>0</v>
      </c>
      <c r="G187" s="14" t="s">
        <v>195</v>
      </c>
      <c r="H187" s="31"/>
      <c r="I187" s="32"/>
      <c r="J187" s="32"/>
      <c r="K187" s="32"/>
      <c r="L187" s="31"/>
      <c r="M187" s="31"/>
    </row>
    <row r="188" spans="1:13">
      <c r="A188" s="10"/>
      <c r="B188" s="83"/>
      <c r="C188" s="20"/>
      <c r="F188" s="108"/>
    </row>
    <row r="191" spans="1:13" s="287" customFormat="1" ht="33" customHeight="1">
      <c r="A191" s="281" t="s">
        <v>18</v>
      </c>
      <c r="B191" s="506" t="s">
        <v>360</v>
      </c>
      <c r="C191" s="507"/>
      <c r="D191" s="507"/>
      <c r="E191" s="507"/>
      <c r="F191" s="284"/>
      <c r="G191" s="283"/>
      <c r="H191" s="285"/>
      <c r="I191" s="286"/>
      <c r="J191" s="286"/>
      <c r="K191" s="286"/>
      <c r="L191" s="286"/>
      <c r="M191" s="286"/>
    </row>
    <row r="192" spans="1:13" s="7" customFormat="1">
      <c r="A192" s="10"/>
      <c r="B192" s="504"/>
      <c r="C192" s="505"/>
      <c r="D192" s="505"/>
      <c r="E192" s="505"/>
      <c r="F192" s="108"/>
      <c r="G192" s="5"/>
      <c r="H192" s="9"/>
      <c r="I192" s="12"/>
      <c r="J192" s="12"/>
      <c r="K192" s="12"/>
      <c r="L192" s="12"/>
      <c r="M192" s="12"/>
    </row>
    <row r="193" spans="1:13" s="7" customFormat="1" ht="82.8">
      <c r="A193" s="10" t="s">
        <v>227</v>
      </c>
      <c r="B193" s="83" t="s">
        <v>37</v>
      </c>
      <c r="C193" s="20" t="s">
        <v>207</v>
      </c>
      <c r="D193" s="21">
        <v>136</v>
      </c>
      <c r="E193" s="450"/>
      <c r="F193" s="108">
        <f>D193*E193</f>
        <v>0</v>
      </c>
      <c r="G193" s="5"/>
      <c r="H193" s="9"/>
      <c r="I193" s="12"/>
      <c r="J193" s="12"/>
      <c r="K193" s="12"/>
      <c r="L193" s="12"/>
      <c r="M193" s="12"/>
    </row>
    <row r="194" spans="1:13" s="7" customFormat="1">
      <c r="B194" s="83"/>
      <c r="C194" s="20"/>
      <c r="D194" s="20"/>
      <c r="E194" s="450"/>
      <c r="F194" s="108"/>
      <c r="G194" s="5"/>
      <c r="H194" s="9"/>
      <c r="I194" s="12"/>
      <c r="J194" s="12"/>
      <c r="K194" s="12"/>
      <c r="L194" s="12"/>
      <c r="M194" s="12"/>
    </row>
    <row r="195" spans="1:13" s="7" customFormat="1" ht="37.5" customHeight="1">
      <c r="A195" s="10"/>
      <c r="B195" s="83" t="s">
        <v>44</v>
      </c>
      <c r="C195" s="20"/>
      <c r="D195" s="20"/>
      <c r="E195" s="450"/>
      <c r="F195" s="108"/>
      <c r="G195" s="5"/>
      <c r="H195" s="9"/>
      <c r="I195" s="12"/>
      <c r="J195" s="12"/>
      <c r="K195" s="12"/>
      <c r="L195" s="12"/>
      <c r="M195" s="12"/>
    </row>
    <row r="196" spans="1:13" s="7" customFormat="1">
      <c r="A196" s="10" t="s">
        <v>239</v>
      </c>
      <c r="B196" s="83" t="s">
        <v>38</v>
      </c>
      <c r="C196" s="20"/>
      <c r="D196" s="20"/>
      <c r="E196" s="450"/>
      <c r="F196" s="108"/>
      <c r="G196" s="5"/>
      <c r="H196" s="9"/>
      <c r="I196" s="12"/>
      <c r="J196" s="12"/>
      <c r="K196" s="12"/>
      <c r="L196" s="12"/>
      <c r="M196" s="12"/>
    </row>
    <row r="197" spans="1:13" s="7" customFormat="1">
      <c r="A197" s="10" t="s">
        <v>239</v>
      </c>
      <c r="B197" s="83" t="s">
        <v>39</v>
      </c>
      <c r="C197" s="20"/>
      <c r="D197" s="20"/>
      <c r="E197" s="450"/>
      <c r="F197" s="108"/>
      <c r="G197" s="5"/>
      <c r="H197" s="9"/>
      <c r="I197" s="12"/>
      <c r="J197" s="12"/>
      <c r="K197" s="12"/>
      <c r="L197" s="12"/>
      <c r="M197" s="12"/>
    </row>
    <row r="198" spans="1:13" s="7" customFormat="1" ht="27.6">
      <c r="A198" s="10" t="s">
        <v>239</v>
      </c>
      <c r="B198" s="83" t="s">
        <v>40</v>
      </c>
      <c r="C198" s="20"/>
      <c r="D198" s="20"/>
      <c r="E198" s="450"/>
      <c r="F198" s="108"/>
      <c r="G198" s="5"/>
      <c r="H198" s="9"/>
      <c r="I198" s="12"/>
      <c r="J198" s="12"/>
      <c r="K198" s="12"/>
      <c r="L198" s="12"/>
      <c r="M198" s="12"/>
    </row>
    <row r="199" spans="1:13" s="7" customFormat="1">
      <c r="A199" s="10" t="s">
        <v>239</v>
      </c>
      <c r="B199" s="83" t="s">
        <v>41</v>
      </c>
      <c r="C199" s="20"/>
      <c r="D199" s="20"/>
      <c r="E199" s="450"/>
      <c r="F199" s="108"/>
      <c r="G199" s="5"/>
      <c r="H199" s="9"/>
      <c r="I199" s="12"/>
      <c r="J199" s="12"/>
      <c r="K199" s="12"/>
      <c r="L199" s="12"/>
      <c r="M199" s="12"/>
    </row>
    <row r="200" spans="1:13" s="7" customFormat="1">
      <c r="A200" s="10" t="s">
        <v>239</v>
      </c>
      <c r="B200" s="83" t="s">
        <v>42</v>
      </c>
      <c r="C200" s="20"/>
      <c r="D200" s="20"/>
      <c r="E200" s="450"/>
      <c r="F200" s="108"/>
      <c r="G200" s="5"/>
      <c r="H200" s="9"/>
      <c r="I200" s="12"/>
      <c r="J200" s="12"/>
      <c r="K200" s="12"/>
      <c r="L200" s="12"/>
      <c r="M200" s="12"/>
    </row>
    <row r="201" spans="1:13" s="7" customFormat="1" ht="27.6">
      <c r="A201" s="10" t="s">
        <v>239</v>
      </c>
      <c r="B201" s="83" t="s">
        <v>43</v>
      </c>
      <c r="C201" s="20"/>
      <c r="D201" s="20"/>
      <c r="E201" s="450"/>
      <c r="F201" s="108"/>
      <c r="G201" s="5"/>
      <c r="H201" s="9"/>
      <c r="I201" s="12"/>
      <c r="J201" s="12"/>
      <c r="K201" s="12"/>
      <c r="L201" s="12"/>
      <c r="M201" s="12"/>
    </row>
    <row r="202" spans="1:13" s="7" customFormat="1">
      <c r="A202" s="10"/>
      <c r="B202" s="83"/>
      <c r="C202" s="20"/>
      <c r="D202" s="20"/>
      <c r="E202" s="450"/>
      <c r="F202" s="108"/>
      <c r="G202" s="5"/>
      <c r="H202" s="9"/>
      <c r="I202" s="12"/>
      <c r="J202" s="12"/>
      <c r="K202" s="12"/>
      <c r="L202" s="12"/>
      <c r="M202" s="12"/>
    </row>
    <row r="203" spans="1:13" s="7" customFormat="1">
      <c r="A203" s="10"/>
      <c r="B203" s="83" t="s">
        <v>46</v>
      </c>
      <c r="C203" s="20"/>
      <c r="D203" s="20"/>
      <c r="E203" s="450"/>
      <c r="F203" s="108"/>
      <c r="G203" s="5"/>
      <c r="H203" s="9"/>
      <c r="I203" s="12"/>
      <c r="J203" s="12"/>
      <c r="K203" s="12"/>
      <c r="L203" s="12"/>
      <c r="M203" s="12"/>
    </row>
    <row r="204" spans="1:13" s="7" customFormat="1">
      <c r="A204" s="10" t="s">
        <v>239</v>
      </c>
      <c r="B204" s="83" t="s">
        <v>47</v>
      </c>
      <c r="C204" s="20"/>
      <c r="D204" s="20"/>
      <c r="E204" s="450"/>
      <c r="F204" s="108"/>
      <c r="G204" s="5"/>
      <c r="H204" s="9"/>
      <c r="I204" s="12"/>
      <c r="J204" s="12"/>
      <c r="K204" s="12"/>
      <c r="L204" s="12"/>
      <c r="M204" s="12"/>
    </row>
    <row r="205" spans="1:13" s="7" customFormat="1">
      <c r="A205" s="10" t="s">
        <v>239</v>
      </c>
      <c r="B205" s="83" t="s">
        <v>45</v>
      </c>
      <c r="C205" s="20"/>
      <c r="D205" s="20"/>
      <c r="E205" s="450"/>
      <c r="F205" s="108"/>
      <c r="G205" s="5"/>
      <c r="H205" s="9"/>
      <c r="I205" s="12"/>
      <c r="J205" s="12"/>
      <c r="K205" s="12"/>
      <c r="L205" s="12"/>
      <c r="M205" s="12"/>
    </row>
    <row r="206" spans="1:13" s="7" customFormat="1">
      <c r="B206" s="83"/>
      <c r="C206" s="20"/>
      <c r="D206" s="20"/>
      <c r="E206" s="450"/>
      <c r="F206" s="108"/>
      <c r="G206" s="5"/>
      <c r="H206" s="9"/>
      <c r="I206" s="12"/>
      <c r="J206" s="12"/>
      <c r="K206" s="12"/>
      <c r="L206" s="12"/>
      <c r="M206" s="12"/>
    </row>
    <row r="207" spans="1:13" s="7" customFormat="1" ht="110.4">
      <c r="A207" s="10" t="s">
        <v>228</v>
      </c>
      <c r="B207" s="83" t="s">
        <v>366</v>
      </c>
      <c r="C207" s="20" t="s">
        <v>207</v>
      </c>
      <c r="D207" s="21">
        <v>136</v>
      </c>
      <c r="E207" s="450"/>
      <c r="F207" s="108">
        <f>D207*E207</f>
        <v>0</v>
      </c>
      <c r="G207" s="5"/>
      <c r="H207" s="9"/>
      <c r="I207" s="12"/>
      <c r="J207" s="12"/>
      <c r="K207" s="12"/>
      <c r="L207" s="12"/>
      <c r="M207" s="12"/>
    </row>
    <row r="208" spans="1:13" s="7" customFormat="1">
      <c r="A208" s="10"/>
      <c r="B208" s="438" t="s">
        <v>367</v>
      </c>
      <c r="C208" s="20"/>
      <c r="D208" s="21"/>
      <c r="E208" s="450"/>
      <c r="F208" s="108"/>
      <c r="G208" s="5"/>
      <c r="H208" s="9"/>
      <c r="I208" s="12"/>
      <c r="J208" s="12"/>
      <c r="K208" s="12"/>
      <c r="L208" s="12"/>
      <c r="M208" s="12"/>
    </row>
    <row r="209" spans="1:13" ht="80.25" customHeight="1">
      <c r="A209" s="10" t="s">
        <v>229</v>
      </c>
      <c r="B209" s="436" t="s">
        <v>247</v>
      </c>
      <c r="E209" s="451"/>
      <c r="F209" s="108"/>
    </row>
    <row r="210" spans="1:13">
      <c r="A210" s="10" t="s">
        <v>213</v>
      </c>
      <c r="B210" s="436" t="s">
        <v>359</v>
      </c>
      <c r="C210" s="20" t="s">
        <v>357</v>
      </c>
      <c r="D210" s="253">
        <v>1</v>
      </c>
      <c r="E210" s="450"/>
      <c r="F210" s="108">
        <f>D210*E210</f>
        <v>0</v>
      </c>
    </row>
    <row r="211" spans="1:13" ht="12.75" customHeight="1">
      <c r="A211" s="10"/>
      <c r="B211" s="436"/>
      <c r="C211" s="20"/>
      <c r="E211" s="450"/>
      <c r="F211" s="108"/>
    </row>
    <row r="212" spans="1:13">
      <c r="A212" s="10" t="s">
        <v>361</v>
      </c>
      <c r="B212" s="436" t="s">
        <v>358</v>
      </c>
      <c r="C212" s="20" t="s">
        <v>357</v>
      </c>
      <c r="D212" s="253">
        <v>1</v>
      </c>
      <c r="E212" s="450"/>
      <c r="F212" s="108">
        <f>D212*E212</f>
        <v>0</v>
      </c>
    </row>
    <row r="213" spans="1:13" ht="12.75" customHeight="1">
      <c r="A213" s="10"/>
      <c r="B213" s="436"/>
      <c r="C213" s="20"/>
      <c r="E213" s="450"/>
      <c r="F213" s="108"/>
    </row>
    <row r="214" spans="1:13" s="7" customFormat="1" ht="96.6">
      <c r="A214" s="10" t="s">
        <v>230</v>
      </c>
      <c r="B214" s="436" t="s">
        <v>362</v>
      </c>
      <c r="C214" s="20" t="s">
        <v>357</v>
      </c>
      <c r="D214" s="21">
        <v>1</v>
      </c>
      <c r="E214" s="450"/>
      <c r="F214" s="108">
        <f>D214*E214</f>
        <v>0</v>
      </c>
      <c r="G214" s="5"/>
      <c r="H214" s="9"/>
      <c r="I214" s="12"/>
      <c r="J214" s="12"/>
      <c r="K214" s="12"/>
      <c r="L214" s="12"/>
      <c r="M214" s="12"/>
    </row>
    <row r="215" spans="1:13" s="7" customFormat="1">
      <c r="A215" s="10"/>
      <c r="B215" s="436"/>
      <c r="C215" s="20"/>
      <c r="D215" s="21"/>
      <c r="E215" s="450"/>
      <c r="F215" s="108"/>
      <c r="G215" s="5"/>
      <c r="H215" s="9"/>
      <c r="I215" s="12"/>
      <c r="J215" s="12"/>
      <c r="K215" s="12"/>
      <c r="L215" s="12"/>
      <c r="M215" s="12"/>
    </row>
    <row r="216" spans="1:13" s="7" customFormat="1" ht="96.6">
      <c r="A216" s="10" t="s">
        <v>231</v>
      </c>
      <c r="B216" s="436" t="s">
        <v>363</v>
      </c>
      <c r="C216" s="20" t="s">
        <v>357</v>
      </c>
      <c r="D216" s="21">
        <v>1</v>
      </c>
      <c r="E216" s="450"/>
      <c r="F216" s="108">
        <f>D216*E216</f>
        <v>0</v>
      </c>
      <c r="G216" s="5"/>
      <c r="H216" s="9"/>
      <c r="I216" s="12"/>
      <c r="J216" s="12"/>
      <c r="K216" s="12"/>
      <c r="L216" s="12"/>
      <c r="M216" s="12"/>
    </row>
    <row r="217" spans="1:13" s="7" customFormat="1">
      <c r="A217" s="10"/>
      <c r="B217" s="436"/>
      <c r="C217" s="20"/>
      <c r="D217" s="21"/>
      <c r="E217" s="5"/>
      <c r="F217" s="108"/>
      <c r="G217" s="5"/>
      <c r="H217" s="9"/>
      <c r="I217" s="12"/>
      <c r="J217" s="12"/>
      <c r="K217" s="12"/>
      <c r="L217" s="12"/>
      <c r="M217" s="12"/>
    </row>
    <row r="218" spans="1:13" s="7" customFormat="1" ht="13.5" hidden="1" customHeight="1">
      <c r="A218" s="10"/>
      <c r="B218" s="83"/>
      <c r="C218" s="20"/>
      <c r="D218" s="20"/>
      <c r="E218" s="5"/>
      <c r="F218" s="108"/>
      <c r="G218" s="5"/>
      <c r="H218" s="9"/>
      <c r="I218" s="12"/>
      <c r="J218" s="12"/>
      <c r="K218" s="12"/>
      <c r="L218" s="9"/>
      <c r="M218" s="9"/>
    </row>
    <row r="219" spans="1:13" s="4" customFormat="1">
      <c r="A219" s="295" t="s">
        <v>18</v>
      </c>
      <c r="B219" s="498" t="s">
        <v>48</v>
      </c>
      <c r="C219" s="499"/>
      <c r="D219" s="499"/>
      <c r="E219" s="499"/>
      <c r="F219" s="116">
        <f>SUM(F193:F218)</f>
        <v>0</v>
      </c>
      <c r="G219" s="14" t="s">
        <v>195</v>
      </c>
      <c r="H219" s="31"/>
      <c r="I219" s="32"/>
      <c r="J219" s="32"/>
      <c r="K219" s="32"/>
      <c r="L219" s="31"/>
      <c r="M219" s="31"/>
    </row>
    <row r="224" spans="1:13" s="7" customFormat="1">
      <c r="A224" s="10"/>
      <c r="B224" s="83"/>
      <c r="C224" s="20"/>
      <c r="D224" s="20"/>
      <c r="E224" s="5"/>
      <c r="F224" s="108"/>
      <c r="G224" s="5"/>
      <c r="H224" s="9"/>
      <c r="I224" s="12"/>
      <c r="J224" s="12"/>
      <c r="K224" s="12"/>
      <c r="L224" s="12"/>
      <c r="M224" s="12"/>
    </row>
    <row r="225" spans="1:13" s="7" customFormat="1">
      <c r="A225" s="10"/>
      <c r="B225" s="83"/>
      <c r="C225" s="20"/>
      <c r="D225" s="20"/>
      <c r="E225" s="5"/>
      <c r="F225" s="108"/>
      <c r="G225" s="5"/>
      <c r="H225" s="9"/>
      <c r="I225" s="12"/>
      <c r="J225" s="12"/>
      <c r="K225" s="12"/>
      <c r="L225" s="12"/>
      <c r="M225" s="12"/>
    </row>
    <row r="226" spans="1:13" s="7" customFormat="1">
      <c r="A226" s="10"/>
      <c r="B226" s="83"/>
      <c r="C226" s="20"/>
      <c r="D226" s="20"/>
      <c r="E226" s="5"/>
      <c r="F226" s="108"/>
      <c r="G226" s="5"/>
      <c r="H226" s="9"/>
      <c r="I226" s="12"/>
      <c r="J226" s="12"/>
      <c r="K226" s="12"/>
      <c r="L226" s="12"/>
      <c r="M226" s="12"/>
    </row>
    <row r="227" spans="1:13" s="7" customFormat="1">
      <c r="A227" s="10"/>
      <c r="B227" s="83"/>
      <c r="C227" s="20"/>
      <c r="D227" s="20"/>
      <c r="E227" s="5"/>
      <c r="F227" s="108"/>
      <c r="G227" s="5"/>
      <c r="H227" s="9"/>
      <c r="I227" s="12"/>
      <c r="J227" s="12"/>
      <c r="K227" s="12"/>
      <c r="L227" s="12"/>
      <c r="M227" s="12"/>
    </row>
    <row r="228" spans="1:13" s="7" customFormat="1">
      <c r="A228" s="10"/>
      <c r="B228" s="83"/>
      <c r="C228" s="20"/>
      <c r="D228" s="20"/>
      <c r="E228" s="5"/>
      <c r="F228" s="108"/>
      <c r="G228" s="5"/>
      <c r="H228" s="9"/>
      <c r="I228" s="12"/>
      <c r="J228" s="12"/>
      <c r="K228" s="12"/>
      <c r="L228" s="12"/>
      <c r="M228" s="12"/>
    </row>
    <row r="229" spans="1:13" s="7" customFormat="1">
      <c r="A229" s="10"/>
      <c r="B229" s="83"/>
      <c r="C229" s="20"/>
      <c r="D229" s="20"/>
      <c r="E229" s="5"/>
      <c r="F229" s="108"/>
      <c r="G229" s="5"/>
      <c r="H229" s="9"/>
      <c r="I229" s="12"/>
      <c r="J229" s="12"/>
      <c r="K229" s="12"/>
      <c r="L229" s="12"/>
      <c r="M229" s="12"/>
    </row>
    <row r="230" spans="1:13" s="7" customFormat="1">
      <c r="A230" s="10"/>
      <c r="B230" s="83"/>
      <c r="C230" s="20"/>
      <c r="D230" s="20"/>
      <c r="E230" s="5"/>
      <c r="F230" s="108"/>
      <c r="G230" s="5"/>
      <c r="H230" s="9"/>
      <c r="I230" s="12"/>
      <c r="J230" s="12"/>
      <c r="K230" s="12"/>
      <c r="L230" s="12"/>
      <c r="M230" s="12"/>
    </row>
  </sheetData>
  <sheetProtection algorithmName="SHA-512" hashValue="L2dlSPDHRUXAwUaackyKY2SgP0LeThoQCkakqww8k6tOa8dOG0z5ZG/wLWaO7hpoOOFwqHMNUo3LaP31M166sw==" saltValue="Lcg4941A5iLoLXBd4Z+LRw==" spinCount="100000" sheet="1" objects="1" scenarios="1"/>
  <mergeCells count="5">
    <mergeCell ref="B219:E219"/>
    <mergeCell ref="B7:E7"/>
    <mergeCell ref="B1:E1"/>
    <mergeCell ref="B192:E192"/>
    <mergeCell ref="B191:E191"/>
  </mergeCells>
  <phoneticPr fontId="0" type="noConversion"/>
  <printOptions gridLinesSet="0"/>
  <pageMargins left="0.98425196850393704" right="0.75" top="0.8" bottom="0.77" header="0.39" footer="0.39"/>
  <pageSetup paperSize="9" scale="84" fitToHeight="0" orientation="portrait" r:id="rId1"/>
  <headerFooter alignWithMargins="0">
    <oddFooter>&amp;Cstran &amp;P</oddFooter>
  </headerFooter>
  <rowBreaks count="8" manualBreakCount="8">
    <brk id="28" max="6" man="1"/>
    <brk id="51" max="6" man="1"/>
    <brk id="83" max="6" man="1"/>
    <brk id="108" max="6" man="1"/>
    <brk id="134" max="6" man="1"/>
    <brk id="171" max="6" man="1"/>
    <brk id="207" max="6" man="1"/>
    <brk id="21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80"/>
  <sheetViews>
    <sheetView showGridLines="0" view="pageBreakPreview" workbookViewId="0">
      <selection activeCell="D20" sqref="D20"/>
    </sheetView>
  </sheetViews>
  <sheetFormatPr defaultColWidth="9.109375" defaultRowHeight="13.8"/>
  <cols>
    <col min="1" max="1" width="3" style="386" bestFit="1" customWidth="1"/>
    <col min="2" max="2" width="57.6640625" style="387" customWidth="1"/>
    <col min="3" max="3" width="4.88671875" style="153" customWidth="1"/>
    <col min="4" max="4" width="6.6640625" style="153" customWidth="1"/>
    <col min="5" max="5" width="8.5546875" style="155" customWidth="1"/>
    <col min="6" max="6" width="13.5546875" style="389" customWidth="1"/>
    <col min="7" max="7" width="1.109375" style="141" customWidth="1"/>
    <col min="8" max="16384" width="9.109375" style="141"/>
  </cols>
  <sheetData>
    <row r="1" spans="1:8">
      <c r="A1" s="368"/>
      <c r="B1" s="369" t="s">
        <v>106</v>
      </c>
      <c r="C1" s="139"/>
      <c r="D1" s="140"/>
      <c r="E1" s="399"/>
      <c r="F1" s="370"/>
    </row>
    <row r="2" spans="1:8">
      <c r="A2" s="368"/>
      <c r="B2" s="369" t="s">
        <v>288</v>
      </c>
      <c r="C2" s="139"/>
      <c r="D2" s="140"/>
      <c r="E2" s="399"/>
      <c r="F2" s="370"/>
    </row>
    <row r="3" spans="1:8">
      <c r="A3" s="368"/>
      <c r="B3" s="369" t="s">
        <v>289</v>
      </c>
      <c r="C3" s="139"/>
      <c r="D3" s="140"/>
      <c r="E3" s="399"/>
      <c r="F3" s="370"/>
    </row>
    <row r="4" spans="1:8">
      <c r="A4" s="368"/>
      <c r="B4" s="368"/>
      <c r="C4" s="139"/>
      <c r="D4" s="140"/>
      <c r="E4" s="399"/>
      <c r="F4" s="370"/>
    </row>
    <row r="5" spans="1:8">
      <c r="A5" s="369"/>
      <c r="B5" s="369" t="s">
        <v>290</v>
      </c>
      <c r="C5" s="139"/>
      <c r="D5" s="140"/>
      <c r="E5" s="399"/>
      <c r="F5" s="370"/>
      <c r="H5" s="371"/>
    </row>
    <row r="6" spans="1:8">
      <c r="A6" s="369"/>
      <c r="B6" s="369"/>
      <c r="C6" s="139"/>
      <c r="D6" s="140"/>
      <c r="E6" s="399"/>
      <c r="F6" s="370"/>
      <c r="H6" s="371"/>
    </row>
    <row r="7" spans="1:8">
      <c r="A7" s="369"/>
      <c r="B7" s="369" t="s">
        <v>291</v>
      </c>
      <c r="C7" s="139"/>
      <c r="D7" s="140"/>
      <c r="E7" s="399"/>
      <c r="F7" s="372">
        <f>SUM(F21)</f>
        <v>0</v>
      </c>
      <c r="H7" s="371"/>
    </row>
    <row r="8" spans="1:8">
      <c r="A8" s="369"/>
      <c r="B8" s="369" t="s">
        <v>244</v>
      </c>
      <c r="C8" s="139"/>
      <c r="D8" s="140"/>
      <c r="E8" s="399"/>
      <c r="F8" s="372">
        <f>SUM(F46)</f>
        <v>0</v>
      </c>
    </row>
    <row r="9" spans="1:8">
      <c r="A9" s="369"/>
      <c r="B9" s="369" t="s">
        <v>292</v>
      </c>
      <c r="C9" s="139" t="s">
        <v>242</v>
      </c>
      <c r="D9" s="140">
        <v>4</v>
      </c>
      <c r="E9" s="465"/>
      <c r="F9" s="372">
        <f>(D9*E9)</f>
        <v>0</v>
      </c>
    </row>
    <row r="10" spans="1:8">
      <c r="A10" s="369"/>
      <c r="B10" s="369"/>
      <c r="C10" s="139"/>
      <c r="D10" s="140"/>
      <c r="E10" s="399"/>
      <c r="F10" s="370"/>
    </row>
    <row r="11" spans="1:8">
      <c r="A11" s="369"/>
      <c r="B11" s="373" t="s">
        <v>243</v>
      </c>
      <c r="C11" s="139"/>
      <c r="D11" s="140"/>
      <c r="E11" s="400"/>
      <c r="F11" s="374">
        <f>SUM(F7:F9)</f>
        <v>0</v>
      </c>
    </row>
    <row r="12" spans="1:8" s="144" customFormat="1">
      <c r="A12" s="369"/>
      <c r="B12" s="373"/>
      <c r="C12" s="139"/>
      <c r="D12" s="140"/>
      <c r="E12" s="400"/>
      <c r="F12" s="374"/>
    </row>
    <row r="13" spans="1:8" s="144" customFormat="1">
      <c r="A13" s="369"/>
      <c r="B13" s="373"/>
      <c r="C13" s="139"/>
      <c r="D13" s="140"/>
      <c r="E13" s="400"/>
      <c r="F13" s="374"/>
    </row>
    <row r="14" spans="1:8" s="144" customFormat="1">
      <c r="A14" s="368"/>
      <c r="B14" s="368" t="s">
        <v>293</v>
      </c>
      <c r="C14" s="139"/>
      <c r="D14" s="140"/>
      <c r="E14" s="399"/>
      <c r="F14" s="370"/>
    </row>
    <row r="15" spans="1:8">
      <c r="A15" s="368"/>
      <c r="B15" s="368" t="s">
        <v>294</v>
      </c>
      <c r="C15" s="139"/>
      <c r="D15" s="140"/>
      <c r="E15" s="399"/>
      <c r="F15" s="370"/>
    </row>
    <row r="16" spans="1:8">
      <c r="A16" s="368"/>
      <c r="B16" s="368"/>
      <c r="C16" s="139"/>
      <c r="D16" s="140"/>
      <c r="E16" s="399"/>
      <c r="F16" s="370"/>
    </row>
    <row r="17" spans="1:6">
      <c r="A17" s="369"/>
      <c r="B17" s="375" t="s">
        <v>291</v>
      </c>
      <c r="C17" s="139"/>
      <c r="D17" s="142"/>
      <c r="E17" s="143"/>
      <c r="F17" s="370"/>
    </row>
    <row r="18" spans="1:6">
      <c r="A18" s="369"/>
      <c r="B18" s="375"/>
      <c r="C18" s="139"/>
      <c r="D18" s="142"/>
      <c r="E18" s="465"/>
      <c r="F18" s="370"/>
    </row>
    <row r="19" spans="1:6" ht="26.4">
      <c r="A19" s="376">
        <v>1</v>
      </c>
      <c r="B19" s="377" t="s">
        <v>295</v>
      </c>
      <c r="C19" s="139" t="s">
        <v>225</v>
      </c>
      <c r="D19" s="145">
        <v>1</v>
      </c>
      <c r="E19" s="465"/>
      <c r="F19" s="372">
        <f>(D19*E19)</f>
        <v>0</v>
      </c>
    </row>
    <row r="20" spans="1:6">
      <c r="A20" s="369"/>
      <c r="B20" s="375"/>
      <c r="C20" s="139"/>
      <c r="D20" s="146"/>
      <c r="E20" s="465"/>
      <c r="F20" s="370"/>
    </row>
    <row r="21" spans="1:6">
      <c r="A21" s="368"/>
      <c r="B21" s="391" t="s">
        <v>297</v>
      </c>
      <c r="C21" s="392"/>
      <c r="D21" s="393"/>
      <c r="E21" s="471"/>
      <c r="F21" s="394">
        <f>SUM(F19:F20)</f>
        <v>0</v>
      </c>
    </row>
    <row r="22" spans="1:6">
      <c r="A22" s="369"/>
      <c r="B22" s="375"/>
      <c r="C22" s="139"/>
      <c r="D22" s="146"/>
      <c r="E22" s="143"/>
      <c r="F22" s="372"/>
    </row>
    <row r="23" spans="1:6">
      <c r="A23" s="368"/>
      <c r="B23" s="369" t="s">
        <v>244</v>
      </c>
      <c r="C23" s="139"/>
      <c r="D23" s="140"/>
      <c r="E23" s="143"/>
      <c r="F23" s="374" t="s">
        <v>296</v>
      </c>
    </row>
    <row r="24" spans="1:6">
      <c r="A24" s="368"/>
      <c r="B24" s="369"/>
      <c r="C24" s="139"/>
      <c r="D24" s="140"/>
      <c r="E24" s="143"/>
      <c r="F24" s="370"/>
    </row>
    <row r="25" spans="1:6">
      <c r="A25" s="378">
        <v>1</v>
      </c>
      <c r="B25" s="166" t="s">
        <v>107</v>
      </c>
      <c r="C25" s="147"/>
      <c r="D25" s="148"/>
      <c r="E25" s="462"/>
      <c r="F25" s="379"/>
    </row>
    <row r="26" spans="1:6">
      <c r="A26" s="378"/>
      <c r="B26" s="166" t="s">
        <v>108</v>
      </c>
      <c r="C26" s="147"/>
      <c r="D26" s="148"/>
      <c r="E26" s="463"/>
      <c r="F26" s="379"/>
    </row>
    <row r="27" spans="1:6">
      <c r="A27" s="378"/>
      <c r="B27" s="378" t="s">
        <v>298</v>
      </c>
      <c r="C27" s="147" t="s">
        <v>299</v>
      </c>
      <c r="D27" s="148">
        <v>100</v>
      </c>
      <c r="E27" s="464"/>
      <c r="F27" s="380">
        <f>(D27*E27)</f>
        <v>0</v>
      </c>
    </row>
    <row r="28" spans="1:6">
      <c r="A28" s="378"/>
      <c r="B28" s="378" t="s">
        <v>300</v>
      </c>
      <c r="C28" s="147" t="s">
        <v>299</v>
      </c>
      <c r="D28" s="148">
        <v>25</v>
      </c>
      <c r="E28" s="464"/>
      <c r="F28" s="380">
        <f>(D28*E28)</f>
        <v>0</v>
      </c>
    </row>
    <row r="29" spans="1:6">
      <c r="A29" s="378"/>
      <c r="B29" s="378" t="s">
        <v>301</v>
      </c>
      <c r="C29" s="147" t="s">
        <v>299</v>
      </c>
      <c r="D29" s="148">
        <v>55</v>
      </c>
      <c r="E29" s="464"/>
      <c r="F29" s="380">
        <f>(D29*E29)</f>
        <v>0</v>
      </c>
    </row>
    <row r="30" spans="1:6">
      <c r="A30" s="368"/>
      <c r="B30" s="368"/>
      <c r="C30" s="139"/>
      <c r="D30" s="140"/>
      <c r="E30" s="465"/>
      <c r="F30" s="372" t="s">
        <v>296</v>
      </c>
    </row>
    <row r="31" spans="1:6" ht="93">
      <c r="A31" s="381">
        <v>2</v>
      </c>
      <c r="B31" s="167" t="s">
        <v>302</v>
      </c>
      <c r="C31" s="401" t="s">
        <v>234</v>
      </c>
      <c r="D31" s="402">
        <v>4</v>
      </c>
      <c r="E31" s="466"/>
      <c r="F31" s="383">
        <f>(D31*E31)</f>
        <v>0</v>
      </c>
    </row>
    <row r="32" spans="1:6">
      <c r="A32" s="381"/>
      <c r="B32" s="168"/>
      <c r="C32" s="149"/>
      <c r="D32" s="402"/>
      <c r="E32" s="466"/>
      <c r="F32" s="382"/>
    </row>
    <row r="33" spans="1:6" ht="93">
      <c r="A33" s="381">
        <v>3</v>
      </c>
      <c r="B33" s="167" t="s">
        <v>303</v>
      </c>
      <c r="C33" s="149" t="s">
        <v>234</v>
      </c>
      <c r="D33" s="402">
        <v>4</v>
      </c>
      <c r="E33" s="467"/>
      <c r="F33" s="383">
        <f>(D33*E33)</f>
        <v>0</v>
      </c>
    </row>
    <row r="34" spans="1:6">
      <c r="A34" s="381"/>
      <c r="B34" s="168"/>
      <c r="C34" s="149"/>
      <c r="D34" s="402"/>
      <c r="E34" s="466"/>
      <c r="F34" s="383"/>
    </row>
    <row r="35" spans="1:6" ht="26.4">
      <c r="A35" s="381">
        <v>4</v>
      </c>
      <c r="B35" s="169" t="s">
        <v>304</v>
      </c>
      <c r="C35" s="149"/>
      <c r="D35" s="150"/>
      <c r="E35" s="468"/>
      <c r="F35" s="383" t="s">
        <v>296</v>
      </c>
    </row>
    <row r="36" spans="1:6">
      <c r="A36" s="381"/>
      <c r="B36" s="381" t="s">
        <v>305</v>
      </c>
      <c r="C36" s="149" t="s">
        <v>234</v>
      </c>
      <c r="D36" s="150">
        <v>2</v>
      </c>
      <c r="E36" s="469"/>
      <c r="F36" s="383">
        <f>(D36*E36)</f>
        <v>0</v>
      </c>
    </row>
    <row r="37" spans="1:6">
      <c r="A37" s="381"/>
      <c r="B37" s="381" t="s">
        <v>109</v>
      </c>
      <c r="C37" s="149" t="s">
        <v>234</v>
      </c>
      <c r="D37" s="150">
        <v>2</v>
      </c>
      <c r="E37" s="469"/>
      <c r="F37" s="383">
        <f>(D37*E37)</f>
        <v>0</v>
      </c>
    </row>
    <row r="38" spans="1:6">
      <c r="A38" s="381"/>
      <c r="B38" s="381" t="s">
        <v>306</v>
      </c>
      <c r="C38" s="149" t="s">
        <v>234</v>
      </c>
      <c r="D38" s="150">
        <v>4</v>
      </c>
      <c r="E38" s="469"/>
      <c r="F38" s="383">
        <f>(D38*E38)</f>
        <v>0</v>
      </c>
    </row>
    <row r="39" spans="1:6">
      <c r="A39" s="381"/>
      <c r="B39" s="381"/>
      <c r="C39" s="149"/>
      <c r="D39" s="150"/>
      <c r="E39" s="469"/>
      <c r="F39" s="382"/>
    </row>
    <row r="40" spans="1:6" ht="26.4">
      <c r="A40" s="381">
        <v>5</v>
      </c>
      <c r="B40" s="381" t="s">
        <v>307</v>
      </c>
      <c r="C40" s="149" t="s">
        <v>225</v>
      </c>
      <c r="D40" s="150">
        <v>1</v>
      </c>
      <c r="E40" s="469"/>
      <c r="F40" s="383">
        <f>(D40*E40)</f>
        <v>0</v>
      </c>
    </row>
    <row r="41" spans="1:6">
      <c r="A41" s="381"/>
      <c r="B41" s="381"/>
      <c r="C41" s="149"/>
      <c r="D41" s="150"/>
      <c r="E41" s="469"/>
      <c r="F41" s="383" t="s">
        <v>296</v>
      </c>
    </row>
    <row r="42" spans="1:6">
      <c r="A42" s="381">
        <v>6</v>
      </c>
      <c r="B42" s="381" t="s">
        <v>308</v>
      </c>
      <c r="C42" s="149" t="s">
        <v>225</v>
      </c>
      <c r="D42" s="150">
        <v>1</v>
      </c>
      <c r="E42" s="469"/>
      <c r="F42" s="383">
        <f>(D42*E42)</f>
        <v>0</v>
      </c>
    </row>
    <row r="43" spans="1:6">
      <c r="A43" s="381" t="s">
        <v>296</v>
      </c>
      <c r="B43" s="381"/>
      <c r="C43" s="149"/>
      <c r="D43" s="150"/>
      <c r="E43" s="469"/>
      <c r="F43" s="382"/>
    </row>
    <row r="44" spans="1:6">
      <c r="A44" s="381">
        <v>7</v>
      </c>
      <c r="B44" s="395" t="s">
        <v>309</v>
      </c>
      <c r="C44" s="396" t="s">
        <v>225</v>
      </c>
      <c r="D44" s="397">
        <v>1</v>
      </c>
      <c r="E44" s="470"/>
      <c r="F44" s="398">
        <f>(D44*E44)</f>
        <v>0</v>
      </c>
    </row>
    <row r="45" spans="1:6">
      <c r="A45" s="381" t="s">
        <v>296</v>
      </c>
      <c r="B45" s="381"/>
      <c r="C45" s="149"/>
      <c r="D45" s="150"/>
      <c r="E45" s="151" t="s">
        <v>296</v>
      </c>
      <c r="F45" s="383" t="s">
        <v>296</v>
      </c>
    </row>
    <row r="46" spans="1:6">
      <c r="A46" s="381"/>
      <c r="B46" s="384" t="s">
        <v>310</v>
      </c>
      <c r="C46" s="149"/>
      <c r="D46" s="152"/>
      <c r="E46" s="151" t="s">
        <v>296</v>
      </c>
      <c r="F46" s="385">
        <f>SUM(F25:F44)</f>
        <v>0</v>
      </c>
    </row>
    <row r="47" spans="1:6">
      <c r="A47" s="381"/>
      <c r="B47" s="384"/>
      <c r="C47" s="149"/>
      <c r="D47" s="152"/>
      <c r="E47" s="151" t="s">
        <v>296</v>
      </c>
      <c r="F47" s="383" t="s">
        <v>296</v>
      </c>
    </row>
    <row r="48" spans="1:6">
      <c r="F48" s="388"/>
    </row>
    <row r="49" spans="6:6">
      <c r="F49" s="388"/>
    </row>
    <row r="50" spans="6:6">
      <c r="F50" s="388"/>
    </row>
    <row r="51" spans="6:6">
      <c r="F51" s="388"/>
    </row>
    <row r="52" spans="6:6">
      <c r="F52" s="388"/>
    </row>
    <row r="53" spans="6:6">
      <c r="F53" s="388"/>
    </row>
    <row r="54" spans="6:6">
      <c r="F54" s="388"/>
    </row>
    <row r="55" spans="6:6">
      <c r="F55" s="388"/>
    </row>
    <row r="67" spans="5:6">
      <c r="F67" s="388"/>
    </row>
    <row r="68" spans="5:6">
      <c r="F68" s="388"/>
    </row>
    <row r="73" spans="5:6">
      <c r="E73" s="403"/>
    </row>
    <row r="96" spans="6:6">
      <c r="F96" s="388"/>
    </row>
    <row r="103" spans="5:5">
      <c r="E103" s="403"/>
    </row>
    <row r="116" spans="6:6" ht="13.2" customHeight="1"/>
    <row r="126" spans="6:6">
      <c r="F126" s="388"/>
    </row>
    <row r="133" spans="5:5">
      <c r="E133" s="403"/>
    </row>
    <row r="134" spans="5:5">
      <c r="E134" s="403"/>
    </row>
    <row r="135" spans="5:5">
      <c r="E135" s="403"/>
    </row>
    <row r="136" spans="5:5">
      <c r="E136" s="403"/>
    </row>
    <row r="137" spans="5:5">
      <c r="E137" s="403"/>
    </row>
    <row r="138" spans="5:5">
      <c r="E138" s="403"/>
    </row>
    <row r="139" spans="5:5">
      <c r="E139" s="403"/>
    </row>
    <row r="140" spans="5:5">
      <c r="E140" s="403"/>
    </row>
    <row r="141" spans="5:5">
      <c r="E141" s="403"/>
    </row>
    <row r="142" spans="5:5">
      <c r="E142" s="403"/>
    </row>
    <row r="143" spans="5:5">
      <c r="E143" s="403"/>
    </row>
    <row r="144" spans="5:5">
      <c r="E144" s="403"/>
    </row>
    <row r="145" spans="5:6">
      <c r="E145" s="403"/>
    </row>
    <row r="146" spans="5:6">
      <c r="E146" s="403"/>
    </row>
    <row r="147" spans="5:6">
      <c r="E147" s="403"/>
    </row>
    <row r="148" spans="5:6">
      <c r="E148" s="403"/>
    </row>
    <row r="156" spans="5:6">
      <c r="F156" s="388"/>
    </row>
    <row r="157" spans="5:6">
      <c r="F157" s="388"/>
    </row>
    <row r="158" spans="5:6">
      <c r="F158" s="388"/>
    </row>
    <row r="159" spans="5:6">
      <c r="F159" s="388"/>
    </row>
    <row r="160" spans="5:6">
      <c r="F160" s="388"/>
    </row>
    <row r="161" spans="5:6">
      <c r="F161" s="388"/>
    </row>
    <row r="162" spans="5:6">
      <c r="E162" s="403"/>
      <c r="F162" s="388"/>
    </row>
    <row r="163" spans="5:6">
      <c r="E163" s="403"/>
      <c r="F163" s="388"/>
    </row>
    <row r="164" spans="5:6">
      <c r="E164" s="403"/>
      <c r="F164" s="388"/>
    </row>
    <row r="165" spans="5:6">
      <c r="E165" s="403"/>
      <c r="F165" s="388"/>
    </row>
    <row r="166" spans="5:6">
      <c r="E166" s="403"/>
      <c r="F166" s="388"/>
    </row>
    <row r="167" spans="5:6">
      <c r="E167" s="403"/>
      <c r="F167" s="388"/>
    </row>
    <row r="168" spans="5:6">
      <c r="E168" s="403"/>
      <c r="F168" s="388"/>
    </row>
    <row r="169" spans="5:6">
      <c r="E169" s="403"/>
      <c r="F169" s="388"/>
    </row>
    <row r="170" spans="5:6">
      <c r="E170" s="403"/>
      <c r="F170" s="388"/>
    </row>
    <row r="171" spans="5:6">
      <c r="E171" s="404"/>
      <c r="F171" s="388"/>
    </row>
    <row r="172" spans="5:6">
      <c r="E172" s="403"/>
    </row>
    <row r="173" spans="5:6">
      <c r="E173" s="403"/>
    </row>
    <row r="174" spans="5:6">
      <c r="E174" s="151" t="s">
        <v>296</v>
      </c>
    </row>
    <row r="175" spans="5:6">
      <c r="E175" s="403"/>
    </row>
    <row r="176" spans="5:6">
      <c r="E176" s="405" t="s">
        <v>296</v>
      </c>
    </row>
    <row r="177" spans="5:6">
      <c r="E177" s="405"/>
    </row>
    <row r="178" spans="5:6">
      <c r="E178" s="405"/>
    </row>
    <row r="179" spans="5:6">
      <c r="E179" s="403"/>
    </row>
    <row r="180" spans="5:6">
      <c r="E180" s="403"/>
    </row>
    <row r="181" spans="5:6">
      <c r="E181" s="403"/>
    </row>
    <row r="182" spans="5:6">
      <c r="E182" s="151" t="s">
        <v>296</v>
      </c>
    </row>
    <row r="183" spans="5:6">
      <c r="E183" s="403"/>
    </row>
    <row r="184" spans="5:6">
      <c r="E184" s="151" t="s">
        <v>296</v>
      </c>
    </row>
    <row r="185" spans="5:6">
      <c r="E185" s="403"/>
      <c r="F185" s="388"/>
    </row>
    <row r="186" spans="5:6">
      <c r="E186" s="151" t="s">
        <v>296</v>
      </c>
      <c r="F186" s="388"/>
    </row>
    <row r="187" spans="5:6">
      <c r="E187" s="403"/>
      <c r="F187" s="388"/>
    </row>
    <row r="188" spans="5:6">
      <c r="E188" s="151" t="s">
        <v>296</v>
      </c>
      <c r="F188" s="388"/>
    </row>
    <row r="189" spans="5:6">
      <c r="E189" s="403"/>
      <c r="F189" s="388"/>
    </row>
    <row r="190" spans="5:6">
      <c r="E190" s="151" t="s">
        <v>296</v>
      </c>
      <c r="F190" s="388"/>
    </row>
    <row r="191" spans="5:6">
      <c r="E191" s="403"/>
      <c r="F191" s="388"/>
    </row>
    <row r="192" spans="5:6">
      <c r="E192" s="151" t="s">
        <v>296</v>
      </c>
      <c r="F192" s="388"/>
    </row>
    <row r="193" spans="5:6">
      <c r="E193" s="403"/>
      <c r="F193" s="388"/>
    </row>
    <row r="194" spans="5:6">
      <c r="E194" s="405" t="s">
        <v>296</v>
      </c>
      <c r="F194" s="388"/>
    </row>
    <row r="195" spans="5:6">
      <c r="E195" s="403"/>
      <c r="F195" s="388"/>
    </row>
    <row r="196" spans="5:6">
      <c r="F196" s="388"/>
    </row>
    <row r="197" spans="5:6">
      <c r="F197" s="383" t="s">
        <v>296</v>
      </c>
    </row>
    <row r="198" spans="5:6">
      <c r="F198" s="388"/>
    </row>
    <row r="199" spans="5:6">
      <c r="F199" s="390" t="s">
        <v>296</v>
      </c>
    </row>
    <row r="200" spans="5:6">
      <c r="F200" s="390"/>
    </row>
    <row r="201" spans="5:6">
      <c r="F201" s="390" t="s">
        <v>296</v>
      </c>
    </row>
    <row r="202" spans="5:6">
      <c r="F202" s="388"/>
    </row>
    <row r="203" spans="5:6">
      <c r="F203" s="388"/>
    </row>
    <row r="204" spans="5:6">
      <c r="F204" s="388"/>
    </row>
    <row r="205" spans="5:6">
      <c r="F205" s="383" t="s">
        <v>296</v>
      </c>
    </row>
    <row r="206" spans="5:6">
      <c r="F206" s="388"/>
    </row>
    <row r="207" spans="5:6">
      <c r="F207" s="383" t="s">
        <v>296</v>
      </c>
    </row>
    <row r="208" spans="5:6">
      <c r="F208" s="388"/>
    </row>
    <row r="209" spans="6:6">
      <c r="F209" s="383" t="s">
        <v>296</v>
      </c>
    </row>
    <row r="210" spans="6:6">
      <c r="F210" s="388"/>
    </row>
    <row r="211" spans="6:6">
      <c r="F211" s="383" t="s">
        <v>296</v>
      </c>
    </row>
    <row r="212" spans="6:6">
      <c r="F212" s="388"/>
    </row>
    <row r="213" spans="6:6">
      <c r="F213" s="383" t="s">
        <v>296</v>
      </c>
    </row>
    <row r="214" spans="6:6">
      <c r="F214" s="388"/>
    </row>
    <row r="215" spans="6:6">
      <c r="F215" s="383" t="s">
        <v>296</v>
      </c>
    </row>
    <row r="216" spans="6:6">
      <c r="F216" s="388"/>
    </row>
    <row r="217" spans="6:6">
      <c r="F217" s="390" t="s">
        <v>296</v>
      </c>
    </row>
    <row r="218" spans="6:6">
      <c r="F218" s="388"/>
    </row>
    <row r="249" ht="13.95" customHeight="1"/>
    <row r="315" ht="11.4" customHeight="1"/>
    <row r="334" ht="14.4" customHeight="1"/>
    <row r="360" ht="14.4" customHeight="1"/>
    <row r="361" ht="13.95" customHeight="1"/>
    <row r="363" ht="26.4" customHeight="1"/>
    <row r="364" ht="13.2" customHeight="1"/>
    <row r="365" ht="13.5" customHeight="1"/>
    <row r="367" ht="13.5" customHeight="1"/>
    <row r="368" ht="13.5" customHeight="1"/>
    <row r="369" ht="25.95" customHeight="1"/>
    <row r="370" ht="15" customHeight="1"/>
    <row r="371" ht="26.4" customHeight="1"/>
    <row r="372" ht="12.6" customHeight="1"/>
    <row r="373" ht="24.6" customHeight="1"/>
    <row r="374" ht="14.4" customHeight="1"/>
    <row r="375" ht="51" customHeight="1"/>
    <row r="376" ht="13.95" customHeight="1"/>
    <row r="377" ht="27" customHeight="1"/>
    <row r="378" ht="13.95" customHeight="1"/>
    <row r="379" ht="26.4" customHeight="1"/>
    <row r="380" ht="14.4" customHeight="1"/>
    <row r="381" ht="15" customHeight="1"/>
    <row r="382" ht="13.2" customHeight="1"/>
    <row r="383" ht="40.950000000000003" customHeight="1"/>
    <row r="384" ht="15" customHeight="1"/>
    <row r="385" ht="15" customHeight="1"/>
    <row r="386" ht="14.4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37.950000000000003" customHeight="1"/>
    <row r="394" ht="15" customHeight="1"/>
    <row r="395" ht="15" customHeight="1"/>
    <row r="396" ht="14.4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24.6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3.5" customHeight="1"/>
    <row r="466" ht="13.5" customHeight="1"/>
    <row r="467" ht="13.95" customHeight="1"/>
    <row r="468" ht="13.5" customHeight="1"/>
    <row r="469" ht="13.5" customHeight="1"/>
    <row r="470" ht="12.6" customHeight="1"/>
    <row r="471" ht="13.5" customHeight="1"/>
    <row r="472" ht="13.95" customHeight="1"/>
    <row r="473" ht="13.5" customHeight="1"/>
    <row r="474" ht="13.5" customHeight="1"/>
    <row r="475" ht="12.6" customHeight="1"/>
    <row r="476" ht="12.6" customHeight="1"/>
    <row r="477" ht="25.2" customHeight="1"/>
    <row r="478" ht="12.6" customHeight="1"/>
    <row r="479" ht="13.5" customHeight="1"/>
    <row r="480" ht="12.6" customHeight="1"/>
    <row r="481" ht="13.5" customHeight="1"/>
    <row r="483" ht="13.5" customHeight="1"/>
    <row r="484" ht="15" customHeight="1"/>
    <row r="485" ht="13.5" customHeight="1"/>
    <row r="486" ht="13.5" customHeight="1"/>
    <row r="487" ht="13.9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95" customHeight="1"/>
    <row r="525" ht="13.5" customHeight="1"/>
    <row r="526" ht="13.5" customHeight="1"/>
    <row r="527" ht="13.2" customHeight="1"/>
    <row r="528" ht="13.5" customHeight="1"/>
    <row r="530" ht="13.5" customHeight="1"/>
    <row r="531" ht="13.5" customHeight="1"/>
    <row r="532" ht="13.2" customHeight="1"/>
    <row r="533" ht="13.5" customHeight="1"/>
    <row r="534" ht="13.5" customHeight="1"/>
    <row r="535" ht="13.5" customHeight="1"/>
    <row r="536" ht="13.5" customHeight="1"/>
    <row r="538" ht="13.5" customHeight="1"/>
    <row r="539" ht="13.5" customHeight="1"/>
    <row r="541" ht="13.5" customHeight="1"/>
    <row r="542" ht="13.5" customHeight="1"/>
    <row r="543" ht="15" customHeight="1"/>
    <row r="544" ht="15" customHeight="1"/>
    <row r="546" ht="1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2" customHeight="1"/>
    <row r="573" ht="13.5" customHeight="1"/>
    <row r="574" ht="12" customHeight="1"/>
    <row r="575" ht="13.5" customHeight="1"/>
    <row r="576" ht="12" customHeight="1"/>
    <row r="577" ht="13.5" customHeight="1"/>
    <row r="579" ht="13.5" customHeight="1"/>
    <row r="580" ht="13.5" customHeight="1"/>
    <row r="581" ht="11.4" customHeight="1"/>
    <row r="582" ht="13.5" customHeight="1"/>
    <row r="583" ht="13.5" customHeight="1"/>
    <row r="584" ht="15.6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4.4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5" ht="13.95" customHeight="1"/>
    <row r="656" ht="13.5" customHeight="1"/>
    <row r="658" ht="13.5" customHeight="1"/>
    <row r="659" ht="13.2" customHeight="1"/>
    <row r="661" ht="13.5" customHeight="1"/>
    <row r="663" ht="12.6" customHeight="1"/>
    <row r="664" ht="13.5" customHeight="1"/>
    <row r="665" ht="13.2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26.4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27" customHeight="1"/>
    <row r="695" ht="13.5" customHeight="1"/>
    <row r="696" ht="27" customHeight="1"/>
    <row r="698" ht="13.5" customHeight="1"/>
    <row r="700" ht="43.95" customHeight="1"/>
    <row r="702" ht="16.95" customHeight="1"/>
    <row r="704" ht="25.95" customHeight="1"/>
    <row r="706" ht="13.5" customHeight="1"/>
    <row r="707" ht="13.5" customHeight="1"/>
    <row r="708" ht="39.6" customHeight="1"/>
    <row r="709" ht="13.5" customHeight="1"/>
    <row r="710" ht="13.5" customHeight="1"/>
    <row r="712" ht="13.5" customHeight="1"/>
    <row r="713" ht="13.2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2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71.400000000000006" customHeight="1"/>
    <row r="765" ht="13.5" customHeight="1"/>
    <row r="766" ht="14.4" customHeight="1"/>
    <row r="768" ht="13.5" customHeight="1"/>
    <row r="769" ht="13.5" customHeight="1"/>
    <row r="770" ht="26.4" customHeight="1"/>
    <row r="771" ht="13.5" customHeight="1"/>
    <row r="772" ht="14.4" customHeight="1"/>
    <row r="773" ht="14.4" customHeight="1"/>
    <row r="774" ht="16.2" customHeight="1"/>
    <row r="775" ht="14.4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2.7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spans="1:7" ht="13.5" customHeight="1"/>
    <row r="914" spans="1:7" ht="13.5" customHeight="1"/>
    <row r="915" spans="1:7" ht="13.5" customHeight="1"/>
    <row r="916" spans="1:7" ht="13.5" customHeight="1"/>
    <row r="917" spans="1:7" ht="13.5" customHeight="1">
      <c r="G917" s="144"/>
    </row>
    <row r="918" spans="1:7" ht="13.5" customHeight="1"/>
    <row r="919" spans="1:7" ht="13.5" customHeight="1"/>
    <row r="920" spans="1:7" ht="13.5" customHeight="1"/>
    <row r="921" spans="1:7" ht="13.5" customHeight="1"/>
    <row r="922" spans="1:7" s="144" customFormat="1" ht="13.5" customHeight="1">
      <c r="A922" s="386"/>
      <c r="B922" s="387"/>
      <c r="C922" s="153"/>
      <c r="D922" s="153"/>
      <c r="E922" s="155"/>
      <c r="F922" s="389"/>
      <c r="G922" s="141"/>
    </row>
    <row r="923" spans="1:7" ht="13.5" customHeight="1"/>
    <row r="924" spans="1:7" ht="13.5" customHeight="1"/>
    <row r="925" spans="1:7" ht="13.5" customHeight="1"/>
    <row r="926" spans="1:7" ht="13.5" customHeight="1"/>
    <row r="927" spans="1:7" ht="13.5" customHeight="1"/>
    <row r="928" spans="1:7" ht="13.5" customHeight="1"/>
    <row r="929" ht="14.2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4.25" customHeight="1"/>
    <row r="975" ht="12.6" customHeight="1"/>
    <row r="976" ht="13.5" customHeight="1"/>
    <row r="977" ht="13.5" customHeight="1"/>
    <row r="978" ht="15.75" customHeight="1"/>
    <row r="979" ht="16.5" customHeight="1"/>
    <row r="980" ht="13.5" customHeight="1"/>
    <row r="981" ht="15" customHeight="1"/>
    <row r="982" ht="13.5" customHeight="1"/>
    <row r="983" ht="13.5" customHeight="1"/>
    <row r="984" ht="14.25" customHeight="1"/>
    <row r="985" ht="14.25" customHeight="1"/>
    <row r="986" ht="13.5" customHeight="1"/>
    <row r="987" ht="13.5" customHeight="1"/>
    <row r="988" ht="13.5" customHeight="1"/>
    <row r="989" ht="13.5" customHeight="1"/>
    <row r="990" ht="13.5" customHeight="1"/>
    <row r="991" ht="29.25" customHeight="1"/>
    <row r="992" ht="13.5" customHeight="1"/>
    <row r="993" ht="13.5" customHeight="1"/>
    <row r="994" ht="13.5" customHeight="1"/>
    <row r="995" ht="13.5" customHeight="1"/>
    <row r="996" ht="13.5" customHeight="1"/>
    <row r="997" ht="33" customHeight="1"/>
    <row r="998" ht="17.25" customHeight="1"/>
    <row r="999" ht="31.5" customHeight="1"/>
    <row r="1000" ht="13.5" customHeight="1"/>
    <row r="1001" ht="30" customHeight="1"/>
    <row r="1002" ht="13.5" customHeight="1"/>
    <row r="1003" ht="13.5" customHeight="1"/>
    <row r="1004" ht="13.5" customHeight="1"/>
    <row r="1005" ht="15.75" customHeight="1"/>
    <row r="1006" ht="13.5" customHeight="1"/>
    <row r="1007" ht="15" customHeight="1"/>
    <row r="1008" ht="13.5" customHeight="1"/>
    <row r="1009" spans="7:7" ht="15" customHeight="1"/>
    <row r="1010" spans="7:7" ht="13.5" customHeight="1"/>
    <row r="1011" spans="7:7" ht="13.5" customHeight="1"/>
    <row r="1012" spans="7:7" ht="13.5" customHeight="1"/>
    <row r="1013" spans="7:7" ht="13.5" customHeight="1"/>
    <row r="1014" spans="7:7" ht="13.5" customHeight="1"/>
    <row r="1015" spans="7:7" ht="13.5" customHeight="1"/>
    <row r="1016" spans="7:7" ht="13.5" customHeight="1"/>
    <row r="1017" spans="7:7" ht="13.5" customHeight="1"/>
    <row r="1018" spans="7:7" ht="13.5" customHeight="1"/>
    <row r="1019" spans="7:7" ht="13.5" customHeight="1"/>
    <row r="1020" spans="7:7" ht="13.5" customHeight="1"/>
    <row r="1021" spans="7:7" ht="13.5" customHeight="1">
      <c r="G1021" s="144"/>
    </row>
    <row r="1022" spans="7:7" ht="13.5" customHeight="1"/>
    <row r="1023" spans="7:7" ht="13.5" customHeight="1"/>
    <row r="1024" spans="7:7" ht="13.5" customHeight="1"/>
    <row r="1025" spans="1:7" ht="13.5" customHeight="1"/>
    <row r="1026" spans="1:7" s="144" customFormat="1" ht="13.5" customHeight="1">
      <c r="A1026" s="386"/>
      <c r="B1026" s="387"/>
      <c r="C1026" s="153"/>
      <c r="D1026" s="153"/>
      <c r="E1026" s="155"/>
      <c r="F1026" s="389"/>
      <c r="G1026" s="141"/>
    </row>
    <row r="1027" spans="1:7" ht="13.5" customHeight="1"/>
    <row r="1028" spans="1:7" ht="15" customHeight="1"/>
    <row r="1029" spans="1:7" ht="14.25" customHeight="1"/>
    <row r="1030" spans="1:7" ht="13.5" customHeight="1"/>
    <row r="1031" spans="1:7" ht="13.5" customHeight="1"/>
    <row r="1032" spans="1:7" ht="13.5" customHeight="1"/>
    <row r="1033" spans="1:7" ht="15" customHeight="1"/>
    <row r="1034" spans="1:7" ht="13.5" customHeight="1"/>
    <row r="1035" spans="1:7" ht="13.5" customHeight="1">
      <c r="G1035" s="144"/>
    </row>
    <row r="1036" spans="1:7" ht="13.5" customHeight="1"/>
    <row r="1037" spans="1:7" ht="13.5" customHeight="1"/>
    <row r="1038" spans="1:7" ht="13.5" customHeight="1"/>
    <row r="1039" spans="1:7" ht="13.5" customHeight="1"/>
    <row r="1040" spans="1:7" s="144" customFormat="1" ht="13.5" customHeight="1">
      <c r="A1040" s="386"/>
      <c r="B1040" s="387"/>
      <c r="C1040" s="153"/>
      <c r="D1040" s="153"/>
      <c r="E1040" s="155"/>
      <c r="F1040" s="389"/>
      <c r="G1040" s="141"/>
    </row>
    <row r="1041" spans="1:7" ht="15.75" customHeight="1"/>
    <row r="1042" spans="1:7" ht="13.5" customHeight="1"/>
    <row r="1043" spans="1:7" ht="15" customHeight="1"/>
    <row r="1044" spans="1:7" ht="14.25" customHeight="1"/>
    <row r="1045" spans="1:7" ht="13.5" customHeight="1"/>
    <row r="1046" spans="1:7" ht="15.75" customHeight="1"/>
    <row r="1047" spans="1:7" ht="13.5" customHeight="1"/>
    <row r="1048" spans="1:7" ht="14.25" customHeight="1"/>
    <row r="1049" spans="1:7" ht="13.5" customHeight="1"/>
    <row r="1050" spans="1:7" ht="13.5" customHeight="1"/>
    <row r="1051" spans="1:7" ht="14.25" customHeight="1">
      <c r="G1051" s="144"/>
    </row>
    <row r="1052" spans="1:7" ht="15" customHeight="1"/>
    <row r="1053" spans="1:7" ht="13.5" customHeight="1"/>
    <row r="1054" spans="1:7" ht="15" customHeight="1"/>
    <row r="1055" spans="1:7" ht="13.5" customHeight="1"/>
    <row r="1056" spans="1:7" s="144" customFormat="1" ht="13.5" customHeight="1">
      <c r="A1056" s="386"/>
      <c r="B1056" s="387"/>
      <c r="C1056" s="153"/>
      <c r="D1056" s="153"/>
      <c r="E1056" s="155"/>
      <c r="F1056" s="389"/>
      <c r="G1056" s="141"/>
    </row>
    <row r="1057" ht="14.25" customHeight="1"/>
    <row r="1058" ht="13.5" customHeight="1"/>
    <row r="1059" ht="13.5" customHeight="1"/>
    <row r="1060" ht="13.5" customHeight="1"/>
    <row r="1061" ht="13.5" customHeight="1"/>
    <row r="1062" ht="13.5" customHeight="1"/>
    <row r="1063" ht="13.5" customHeight="1"/>
    <row r="1064" ht="13.5" customHeight="1"/>
    <row r="1065" ht="13.5" customHeight="1"/>
    <row r="1066" ht="14.25" customHeight="1"/>
    <row r="1067" ht="14.25" customHeight="1"/>
    <row r="1068" ht="14.25" customHeight="1"/>
    <row r="1069" ht="14.25" customHeight="1"/>
    <row r="1070" ht="14.25" customHeight="1"/>
    <row r="1071" ht="14.25" customHeight="1"/>
    <row r="1072" ht="14.25" customHeight="1"/>
    <row r="1073" ht="13.5" customHeight="1"/>
    <row r="1074" ht="14.25" customHeight="1"/>
    <row r="1075" ht="14.25" customHeight="1"/>
    <row r="1076" ht="14.25" customHeight="1"/>
    <row r="1077" ht="54" customHeight="1"/>
    <row r="1078" ht="14.25" customHeight="1"/>
    <row r="1079" ht="13.95" customHeight="1"/>
    <row r="1080" ht="14.25" customHeight="1"/>
    <row r="1081" ht="14.25" customHeight="1"/>
    <row r="1082" ht="14.25" customHeight="1"/>
    <row r="1083" ht="13.2" customHeight="1"/>
    <row r="1084" ht="14.25" customHeight="1"/>
    <row r="1085" ht="14.25" customHeight="1"/>
    <row r="1086" ht="14.25" customHeight="1"/>
    <row r="1087" ht="16.5" customHeight="1"/>
    <row r="1088" ht="14.4" customHeight="1"/>
    <row r="1089" ht="14.25" customHeight="1"/>
    <row r="1090" ht="14.25" customHeight="1"/>
    <row r="1091" ht="14.25" customHeight="1"/>
    <row r="1092" ht="14.25" customHeight="1"/>
    <row r="1093" ht="14.25" customHeight="1"/>
    <row r="1094" ht="14.25" customHeight="1"/>
    <row r="1095" ht="26.4" customHeight="1"/>
    <row r="1096" ht="12.75" customHeight="1"/>
    <row r="1097" ht="15" customHeight="1"/>
    <row r="1098" ht="12.75" customHeight="1"/>
    <row r="1099" ht="14.25" customHeight="1"/>
    <row r="1100" ht="14.25" customHeight="1"/>
    <row r="1101" ht="13.95" customHeight="1"/>
    <row r="1102" ht="12.75" customHeight="1"/>
    <row r="1103" ht="14.25" customHeight="1"/>
    <row r="1104" ht="15" customHeight="1"/>
    <row r="1105" ht="12.75" customHeight="1"/>
    <row r="1106" ht="13.5" customHeight="1"/>
    <row r="1107" ht="25.2" customHeight="1"/>
    <row r="1108" ht="13.5" customHeight="1"/>
    <row r="1109" ht="13.5" customHeight="1"/>
    <row r="1110" ht="13.5" customHeight="1"/>
    <row r="1111" ht="13.5" customHeight="1"/>
    <row r="1112" ht="13.5" customHeight="1"/>
    <row r="1113" ht="13.5" customHeight="1"/>
    <row r="1114" ht="13.5" customHeight="1"/>
    <row r="1115" ht="13.5" customHeight="1"/>
    <row r="1116" ht="13.5" customHeight="1"/>
    <row r="1117" ht="13.5" customHeight="1"/>
    <row r="1118" ht="13.5" customHeight="1"/>
    <row r="1119" ht="13.5" customHeight="1"/>
    <row r="1120" ht="13.5" customHeight="1"/>
    <row r="1121" ht="13.5" customHeight="1"/>
    <row r="1122" ht="13.5" customHeight="1"/>
    <row r="1123" ht="13.5" customHeight="1"/>
    <row r="1124" ht="13.5" customHeight="1"/>
    <row r="1125" ht="13.5" customHeight="1"/>
    <row r="1126" ht="13.5" customHeight="1"/>
    <row r="1127" ht="13.5" customHeight="1"/>
    <row r="1128" ht="13.5" customHeight="1"/>
    <row r="1129" ht="13.5" customHeight="1"/>
    <row r="1130" ht="13.5" customHeight="1"/>
    <row r="1131" ht="13.5" customHeight="1"/>
    <row r="1132" ht="25.95" customHeight="1"/>
    <row r="1133" ht="13.5" customHeight="1"/>
    <row r="1134" ht="13.5" customHeight="1"/>
    <row r="1135" ht="13.5" customHeight="1"/>
    <row r="1136" ht="13.5" customHeight="1"/>
    <row r="1137" ht="13.5" customHeight="1"/>
    <row r="1138" ht="13.5" customHeight="1"/>
    <row r="1139" ht="13.5" customHeight="1"/>
    <row r="1140" ht="13.5" customHeight="1"/>
    <row r="1141" ht="13.5" customHeight="1"/>
    <row r="1142" ht="13.5" customHeight="1"/>
    <row r="1143" ht="13.5" customHeight="1"/>
    <row r="1144" ht="13.5" customHeight="1"/>
    <row r="1145" ht="13.5" customHeight="1"/>
    <row r="1146" ht="13.5" customHeight="1"/>
    <row r="1147" ht="13.5" customHeight="1"/>
    <row r="1148" ht="13.5" customHeight="1"/>
    <row r="1149" ht="13.5" customHeight="1"/>
    <row r="1150" ht="13.5" customHeight="1"/>
    <row r="1151" ht="13.5" customHeight="1"/>
    <row r="1152" ht="30.75" customHeight="1"/>
    <row r="1153" ht="15.75" customHeight="1"/>
    <row r="1154" ht="13.95" customHeight="1"/>
    <row r="1155" ht="14.25" customHeight="1"/>
    <row r="1156" ht="13.95" customHeight="1"/>
    <row r="1157" ht="15.75" customHeight="1"/>
    <row r="1158" ht="13.5" customHeight="1"/>
    <row r="1159" ht="13.5" customHeight="1"/>
    <row r="1160" ht="15.75" customHeight="1"/>
    <row r="1161" ht="15" customHeight="1"/>
    <row r="1162" ht="30.75" customHeight="1"/>
    <row r="1163" ht="15.75" customHeight="1"/>
    <row r="1164" ht="29.25" customHeight="1"/>
    <row r="1165" ht="15" customHeight="1"/>
    <row r="1166" ht="30" customHeight="1"/>
    <row r="1167" ht="14.25" customHeight="1"/>
    <row r="1168" ht="29.25" customHeight="1"/>
    <row r="1169" spans="1:7" ht="14.25" customHeight="1"/>
    <row r="1170" spans="1:7" ht="17.25" customHeight="1">
      <c r="G1170" s="144"/>
    </row>
    <row r="1171" spans="1:7" ht="18" customHeight="1"/>
    <row r="1172" spans="1:7" ht="14.25" customHeight="1"/>
    <row r="1173" spans="1:7" ht="15" customHeight="1"/>
    <row r="1174" spans="1:7" ht="14.25" customHeight="1"/>
    <row r="1175" spans="1:7" s="144" customFormat="1" ht="15.75" customHeight="1">
      <c r="A1175" s="386"/>
      <c r="B1175" s="387"/>
      <c r="C1175" s="153"/>
      <c r="D1175" s="153"/>
      <c r="E1175" s="155"/>
      <c r="F1175" s="389"/>
      <c r="G1175" s="141"/>
    </row>
    <row r="1176" spans="1:7" ht="14.25" customHeight="1"/>
    <row r="1177" spans="1:7" ht="15" customHeight="1"/>
    <row r="1178" spans="1:7" ht="14.25" customHeight="1"/>
    <row r="1179" spans="1:7" ht="14.25" customHeight="1"/>
    <row r="1180" spans="1:7" ht="44.25" customHeight="1"/>
    <row r="1181" spans="1:7" ht="35.25" customHeight="1"/>
    <row r="1182" spans="1:7" ht="15" customHeight="1"/>
    <row r="1183" spans="1:7" ht="15" customHeight="1"/>
    <row r="1184" spans="1:7" ht="14.25" customHeight="1"/>
    <row r="1185" spans="1:7" ht="13.5" customHeight="1"/>
    <row r="1186" spans="1:7" ht="13.5" customHeight="1">
      <c r="G1186" s="144"/>
    </row>
    <row r="1187" spans="1:7" ht="28.5" customHeight="1"/>
    <row r="1188" spans="1:7" ht="13.5" customHeight="1"/>
    <row r="1189" spans="1:7" ht="13.5" customHeight="1"/>
    <row r="1190" spans="1:7" ht="14.25" customHeight="1"/>
    <row r="1191" spans="1:7" s="144" customFormat="1" ht="13.5" customHeight="1">
      <c r="A1191" s="386"/>
      <c r="B1191" s="387"/>
      <c r="C1191" s="153"/>
      <c r="D1191" s="153"/>
      <c r="E1191" s="155"/>
      <c r="F1191" s="389"/>
      <c r="G1191" s="141"/>
    </row>
    <row r="1192" spans="1:7" ht="13.5" customHeight="1"/>
    <row r="1193" spans="1:7" ht="13.5" customHeight="1"/>
    <row r="1194" spans="1:7" ht="13.5" customHeight="1"/>
    <row r="1195" spans="1:7" ht="13.5" customHeight="1"/>
    <row r="1196" spans="1:7" ht="13.5" customHeight="1"/>
    <row r="1197" spans="1:7" ht="14.25" customHeight="1"/>
    <row r="1198" spans="1:7" ht="13.5" customHeight="1"/>
    <row r="1199" spans="1:7" ht="13.5" customHeight="1"/>
    <row r="1200" spans="1:7" ht="13.5" customHeight="1"/>
    <row r="1201" spans="7:7" ht="13.5" customHeight="1"/>
    <row r="1202" spans="7:7" ht="13.5" customHeight="1"/>
    <row r="1203" spans="7:7" ht="13.5" customHeight="1"/>
    <row r="1204" spans="7:7" ht="13.5" customHeight="1"/>
    <row r="1205" spans="7:7" ht="14.25" customHeight="1"/>
    <row r="1206" spans="7:7" ht="13.5" customHeight="1"/>
    <row r="1207" spans="7:7" ht="13.5" customHeight="1"/>
    <row r="1208" spans="7:7" ht="13.5" customHeight="1"/>
    <row r="1209" spans="7:7" ht="13.5" customHeight="1"/>
    <row r="1210" spans="7:7" ht="13.5" customHeight="1"/>
    <row r="1211" spans="7:7" ht="13.5" customHeight="1"/>
    <row r="1212" spans="7:7" ht="13.5" customHeight="1"/>
    <row r="1213" spans="7:7" ht="13.5" customHeight="1"/>
    <row r="1214" spans="7:7" ht="13.5" customHeight="1"/>
    <row r="1215" spans="7:7" ht="15.75" customHeight="1"/>
    <row r="1216" spans="7:7" ht="14.25" customHeight="1">
      <c r="G1216" s="104"/>
    </row>
    <row r="1217" spans="1:7" ht="13.5" customHeight="1"/>
    <row r="1218" spans="1:7" ht="13.5" customHeight="1"/>
    <row r="1219" spans="1:7" ht="15.75" customHeight="1"/>
    <row r="1220" spans="1:7" ht="13.5" customHeight="1"/>
    <row r="1221" spans="1:7" s="104" customFormat="1" ht="13.5" customHeight="1">
      <c r="A1221" s="386"/>
      <c r="B1221" s="387"/>
      <c r="C1221" s="153"/>
      <c r="D1221" s="153"/>
      <c r="E1221" s="155"/>
      <c r="F1221" s="389"/>
      <c r="G1221" s="141"/>
    </row>
    <row r="1222" spans="1:7" ht="13.5" customHeight="1"/>
    <row r="1223" spans="1:7" ht="13.5" customHeight="1"/>
    <row r="1224" spans="1:7" ht="13.5" customHeight="1"/>
    <row r="1225" spans="1:7" ht="13.5" customHeight="1"/>
    <row r="1226" spans="1:7" ht="13.5" customHeight="1"/>
    <row r="1227" spans="1:7" ht="13.5" customHeight="1"/>
    <row r="1228" spans="1:7" ht="13.5" customHeight="1"/>
    <row r="1229" spans="1:7" ht="13.5" customHeight="1"/>
    <row r="1230" spans="1:7" ht="13.5" customHeight="1"/>
    <row r="1231" spans="1:7" ht="13.5" customHeight="1"/>
    <row r="1232" spans="1:7" ht="13.5" customHeight="1"/>
    <row r="1233" ht="13.5" customHeight="1"/>
    <row r="1234" ht="13.5" customHeight="1"/>
    <row r="1235" ht="13.5" customHeight="1"/>
    <row r="1236" ht="13.5" customHeight="1"/>
    <row r="1237" ht="13.5" customHeight="1"/>
    <row r="1238" ht="13.5" customHeight="1"/>
    <row r="1239" ht="13.5" customHeight="1"/>
    <row r="1240" ht="13.5" customHeight="1"/>
    <row r="1241" ht="13.5" customHeight="1"/>
    <row r="1242" ht="13.5" customHeight="1"/>
    <row r="1243" ht="13.5" customHeight="1"/>
    <row r="1244" ht="13.5" customHeight="1"/>
    <row r="1245" ht="13.5" customHeight="1"/>
    <row r="1246" ht="13.5" customHeight="1"/>
    <row r="1247" ht="13.5" customHeight="1"/>
    <row r="1248" ht="13.5" customHeight="1"/>
    <row r="1249" spans="1:7" ht="14.25" customHeight="1"/>
    <row r="1250" spans="1:7" ht="13.5" customHeight="1">
      <c r="G1250" s="104"/>
    </row>
    <row r="1251" spans="1:7" ht="13.5" customHeight="1"/>
    <row r="1252" spans="1:7" ht="13.5" customHeight="1"/>
    <row r="1253" spans="1:7" ht="13.5" customHeight="1"/>
    <row r="1254" spans="1:7" ht="13.5" customHeight="1"/>
    <row r="1255" spans="1:7" s="104" customFormat="1" ht="13.5" customHeight="1">
      <c r="A1255" s="386"/>
      <c r="B1255" s="387"/>
      <c r="C1255" s="153"/>
      <c r="D1255" s="153"/>
      <c r="E1255" s="155"/>
      <c r="F1255" s="389"/>
      <c r="G1255" s="141"/>
    </row>
    <row r="1256" spans="1:7" ht="15.75" customHeight="1"/>
    <row r="1257" spans="1:7" ht="13.5" customHeight="1"/>
    <row r="1258" spans="1:7" ht="15" customHeight="1"/>
    <row r="1259" spans="1:7" ht="15" customHeight="1"/>
    <row r="1260" spans="1:7" ht="13.5" customHeight="1"/>
    <row r="1261" spans="1:7" ht="13.5" customHeight="1"/>
    <row r="1262" spans="1:7" ht="13.5" customHeight="1"/>
    <row r="1263" spans="1:7" ht="13.5" customHeight="1"/>
    <row r="1264" spans="1:7" ht="12.75" customHeight="1"/>
    <row r="1265" ht="13.5" customHeight="1"/>
    <row r="1266" ht="13.5" customHeight="1"/>
    <row r="1267" ht="13.5" customHeight="1"/>
    <row r="1268" ht="13.5" customHeight="1"/>
    <row r="1269" ht="13.5" customHeight="1"/>
    <row r="1270" ht="13.5" customHeight="1"/>
    <row r="1271" ht="13.5" customHeight="1"/>
    <row r="1272" ht="14.25" customHeight="1"/>
    <row r="1273" ht="13.5" customHeight="1"/>
    <row r="1274" ht="32.25" customHeight="1"/>
    <row r="1275" ht="13.5" customHeight="1"/>
    <row r="1276" ht="30.75" customHeight="1"/>
    <row r="1277" ht="15" customHeight="1"/>
    <row r="1278" ht="34.5" customHeight="1"/>
    <row r="1279" ht="14.25" customHeight="1"/>
    <row r="1280" ht="13.5" customHeight="1"/>
    <row r="1281" ht="15" customHeight="1"/>
    <row r="1282" ht="13.5" customHeight="1"/>
    <row r="1283" ht="13.5" customHeight="1"/>
    <row r="1284" ht="13.5" customHeight="1"/>
    <row r="1285" ht="13.5" customHeight="1"/>
    <row r="1286" ht="17.25" customHeight="1"/>
    <row r="1287" ht="12.75" customHeight="1"/>
    <row r="1288" ht="15.75" customHeight="1"/>
    <row r="1289" ht="14.25" customHeight="1"/>
    <row r="1290" ht="15" customHeight="1"/>
    <row r="1291" ht="14.25" customHeight="1"/>
    <row r="1292" ht="61.5" customHeight="1"/>
    <row r="1293" ht="30" customHeight="1"/>
    <row r="1294" ht="13.5" customHeight="1"/>
    <row r="1295" ht="15.75" customHeight="1"/>
    <row r="1296" ht="13.5" customHeight="1"/>
    <row r="1297" ht="13.5" customHeight="1"/>
    <row r="1298" ht="13.5" customHeight="1"/>
    <row r="1299" ht="13.5" customHeight="1"/>
    <row r="1300" ht="14.25" customHeight="1"/>
    <row r="1301" ht="13.5" customHeight="1"/>
    <row r="1302" ht="12" customHeight="1"/>
    <row r="1303" ht="13.5" customHeight="1"/>
    <row r="1304" ht="14.25" customHeight="1"/>
    <row r="1305" ht="15.75" customHeight="1"/>
    <row r="1306" ht="13.5" customHeight="1"/>
    <row r="1307" ht="15" customHeight="1"/>
    <row r="1308" ht="15" customHeight="1"/>
    <row r="1309" ht="13.5" customHeight="1"/>
    <row r="1310" ht="13.5" customHeight="1"/>
    <row r="1311" ht="13.5" customHeight="1"/>
    <row r="1312" ht="15" customHeight="1"/>
    <row r="1313" spans="1:7" ht="13.5" customHeight="1">
      <c r="G1313" s="104"/>
    </row>
    <row r="1314" spans="1:7" ht="15" customHeight="1"/>
    <row r="1315" spans="1:7" ht="13.5" customHeight="1"/>
    <row r="1316" spans="1:7" ht="14.25" customHeight="1"/>
    <row r="1317" spans="1:7" ht="13.5" customHeight="1"/>
    <row r="1318" spans="1:7" s="104" customFormat="1" ht="15.75" customHeight="1">
      <c r="A1318" s="386"/>
      <c r="B1318" s="387"/>
      <c r="C1318" s="153"/>
      <c r="D1318" s="153"/>
      <c r="E1318" s="155"/>
      <c r="F1318" s="389"/>
      <c r="G1318" s="141"/>
    </row>
    <row r="1319" spans="1:7" ht="13.5" customHeight="1"/>
    <row r="1320" spans="1:7" ht="15" customHeight="1"/>
    <row r="1321" spans="1:7" ht="13.5" customHeight="1"/>
    <row r="1322" spans="1:7" ht="14.25" customHeight="1"/>
    <row r="1323" spans="1:7" ht="28.5" customHeight="1"/>
    <row r="1324" spans="1:7" ht="13.5" customHeight="1"/>
    <row r="1325" spans="1:7" ht="13.5" customHeight="1"/>
    <row r="1326" spans="1:7" ht="13.5" customHeight="1"/>
    <row r="1327" spans="1:7" ht="13.5" customHeight="1"/>
    <row r="1328" spans="1:7" ht="13.5" customHeight="1"/>
    <row r="1329" spans="7:7" ht="13.5" customHeight="1"/>
    <row r="1330" spans="7:7" ht="14.25" customHeight="1"/>
    <row r="1331" spans="7:7" ht="14.25" customHeight="1"/>
    <row r="1332" spans="7:7" ht="13.5" customHeight="1"/>
    <row r="1333" spans="7:7" ht="13.5" customHeight="1"/>
    <row r="1334" spans="7:7" ht="13.5" customHeight="1"/>
    <row r="1335" spans="7:7" ht="13.5" customHeight="1"/>
    <row r="1336" spans="7:7" ht="13.5" customHeight="1"/>
    <row r="1337" spans="7:7" ht="13.5" customHeight="1"/>
    <row r="1338" spans="7:7" ht="13.5" customHeight="1"/>
    <row r="1339" spans="7:7" ht="15.75" customHeight="1"/>
    <row r="1340" spans="7:7" ht="13.5" customHeight="1"/>
    <row r="1341" spans="7:7" ht="14.25" customHeight="1">
      <c r="G1341" s="154"/>
    </row>
    <row r="1342" spans="7:7" ht="13.5" customHeight="1">
      <c r="G1342" s="154"/>
    </row>
    <row r="1343" spans="7:7" ht="13.5" customHeight="1">
      <c r="G1343" s="154"/>
    </row>
    <row r="1344" spans="7:7" ht="13.5" customHeight="1">
      <c r="G1344" s="154"/>
    </row>
    <row r="1345" spans="1:7" ht="15" customHeight="1">
      <c r="G1345" s="154"/>
    </row>
    <row r="1346" spans="1:7" s="154" customFormat="1" ht="13.5" customHeight="1">
      <c r="A1346" s="386"/>
      <c r="B1346" s="387"/>
      <c r="C1346" s="153"/>
      <c r="D1346" s="153"/>
      <c r="E1346" s="155"/>
      <c r="F1346" s="389"/>
    </row>
    <row r="1347" spans="1:7" s="154" customFormat="1" ht="13.5" customHeight="1">
      <c r="A1347" s="386"/>
      <c r="B1347" s="387"/>
      <c r="C1347" s="153"/>
      <c r="D1347" s="153"/>
      <c r="E1347" s="155"/>
      <c r="F1347" s="389"/>
    </row>
    <row r="1348" spans="1:7" s="154" customFormat="1" ht="13.5" customHeight="1">
      <c r="A1348" s="386"/>
      <c r="B1348" s="387"/>
      <c r="C1348" s="153"/>
      <c r="D1348" s="153"/>
      <c r="E1348" s="155"/>
      <c r="F1348" s="389"/>
    </row>
    <row r="1349" spans="1:7" s="154" customFormat="1" ht="13.5" customHeight="1">
      <c r="A1349" s="386"/>
      <c r="B1349" s="387"/>
      <c r="C1349" s="153"/>
      <c r="D1349" s="153"/>
      <c r="E1349" s="155"/>
      <c r="F1349" s="389"/>
    </row>
    <row r="1350" spans="1:7" s="154" customFormat="1" ht="13.5" customHeight="1">
      <c r="A1350" s="386"/>
      <c r="B1350" s="387"/>
      <c r="C1350" s="153"/>
      <c r="D1350" s="153"/>
      <c r="E1350" s="155"/>
      <c r="F1350" s="389"/>
    </row>
    <row r="1351" spans="1:7" s="154" customFormat="1" ht="13.5" customHeight="1">
      <c r="A1351" s="386"/>
      <c r="B1351" s="387"/>
      <c r="C1351" s="153"/>
      <c r="D1351" s="153"/>
      <c r="E1351" s="155"/>
      <c r="F1351" s="389"/>
    </row>
    <row r="1352" spans="1:7" s="154" customFormat="1" ht="13.5" customHeight="1">
      <c r="A1352" s="386"/>
      <c r="B1352" s="387"/>
      <c r="C1352" s="153"/>
      <c r="D1352" s="153"/>
      <c r="E1352" s="155"/>
      <c r="F1352" s="389"/>
    </row>
    <row r="1353" spans="1:7" s="154" customFormat="1" ht="13.5" customHeight="1">
      <c r="A1353" s="386"/>
      <c r="B1353" s="387"/>
      <c r="C1353" s="153"/>
      <c r="D1353" s="153"/>
      <c r="E1353" s="155"/>
      <c r="F1353" s="389"/>
    </row>
    <row r="1354" spans="1:7" s="154" customFormat="1" ht="13.5" customHeight="1">
      <c r="A1354" s="386"/>
      <c r="B1354" s="387"/>
      <c r="C1354" s="153"/>
      <c r="D1354" s="153"/>
      <c r="E1354" s="155"/>
      <c r="F1354" s="389"/>
    </row>
    <row r="1355" spans="1:7" s="154" customFormat="1" ht="13.5" customHeight="1">
      <c r="A1355" s="386"/>
      <c r="B1355" s="387"/>
      <c r="C1355" s="153"/>
      <c r="D1355" s="153"/>
      <c r="E1355" s="155"/>
      <c r="F1355" s="389"/>
    </row>
    <row r="1356" spans="1:7" s="154" customFormat="1" ht="13.5" customHeight="1">
      <c r="A1356" s="386"/>
      <c r="B1356" s="387"/>
      <c r="C1356" s="153"/>
      <c r="D1356" s="153"/>
      <c r="E1356" s="155"/>
      <c r="F1356" s="389"/>
    </row>
    <row r="1357" spans="1:7" s="154" customFormat="1" ht="13.5" customHeight="1">
      <c r="A1357" s="386"/>
      <c r="B1357" s="387"/>
      <c r="C1357" s="153"/>
      <c r="D1357" s="153"/>
      <c r="E1357" s="155"/>
      <c r="F1357" s="389"/>
    </row>
    <row r="1358" spans="1:7" s="154" customFormat="1" ht="13.5" customHeight="1">
      <c r="A1358" s="386"/>
      <c r="B1358" s="387"/>
      <c r="C1358" s="153"/>
      <c r="D1358" s="153"/>
      <c r="E1358" s="155"/>
      <c r="F1358" s="389"/>
    </row>
    <row r="1359" spans="1:7" s="154" customFormat="1" ht="13.5" customHeight="1">
      <c r="A1359" s="386"/>
      <c r="B1359" s="387"/>
      <c r="C1359" s="153"/>
      <c r="D1359" s="153"/>
      <c r="E1359" s="155"/>
      <c r="F1359" s="389"/>
    </row>
    <row r="1360" spans="1:7" s="154" customFormat="1" ht="13.5" customHeight="1">
      <c r="A1360" s="386"/>
      <c r="B1360" s="387"/>
      <c r="C1360" s="153"/>
      <c r="D1360" s="153"/>
      <c r="E1360" s="155"/>
      <c r="F1360" s="389"/>
    </row>
    <row r="1361" spans="1:6" s="154" customFormat="1" ht="13.5" customHeight="1">
      <c r="A1361" s="386"/>
      <c r="B1361" s="387"/>
      <c r="C1361" s="153"/>
      <c r="D1361" s="153"/>
      <c r="E1361" s="155"/>
      <c r="F1361" s="389"/>
    </row>
    <row r="1362" spans="1:6" s="154" customFormat="1" ht="13.5" customHeight="1">
      <c r="A1362" s="386"/>
      <c r="B1362" s="387"/>
      <c r="C1362" s="153"/>
      <c r="D1362" s="153"/>
      <c r="E1362" s="155"/>
      <c r="F1362" s="389"/>
    </row>
    <row r="1363" spans="1:6" s="154" customFormat="1" ht="13.5" customHeight="1">
      <c r="A1363" s="386"/>
      <c r="B1363" s="387"/>
      <c r="C1363" s="153"/>
      <c r="D1363" s="153"/>
      <c r="E1363" s="155"/>
      <c r="F1363" s="389"/>
    </row>
    <row r="1364" spans="1:6" s="154" customFormat="1" ht="13.5" customHeight="1">
      <c r="A1364" s="386"/>
      <c r="B1364" s="387"/>
      <c r="C1364" s="153"/>
      <c r="D1364" s="153"/>
      <c r="E1364" s="155"/>
      <c r="F1364" s="389"/>
    </row>
    <row r="1365" spans="1:6" s="154" customFormat="1" ht="13.5" customHeight="1">
      <c r="A1365" s="386"/>
      <c r="B1365" s="387"/>
      <c r="C1365" s="153"/>
      <c r="D1365" s="153"/>
      <c r="E1365" s="155"/>
      <c r="F1365" s="389"/>
    </row>
    <row r="1366" spans="1:6" s="154" customFormat="1" ht="13.5" customHeight="1">
      <c r="A1366" s="386"/>
      <c r="B1366" s="387"/>
      <c r="C1366" s="153"/>
      <c r="D1366" s="153"/>
      <c r="E1366" s="155"/>
      <c r="F1366" s="389"/>
    </row>
    <row r="1367" spans="1:6" s="154" customFormat="1" ht="13.5" customHeight="1">
      <c r="A1367" s="386"/>
      <c r="B1367" s="387"/>
      <c r="C1367" s="153"/>
      <c r="D1367" s="153"/>
      <c r="E1367" s="155"/>
      <c r="F1367" s="389"/>
    </row>
    <row r="1368" spans="1:6" s="154" customFormat="1" ht="13.5" customHeight="1">
      <c r="A1368" s="386"/>
      <c r="B1368" s="387"/>
      <c r="C1368" s="153"/>
      <c r="D1368" s="153"/>
      <c r="E1368" s="155"/>
      <c r="F1368" s="389"/>
    </row>
    <row r="1369" spans="1:6" s="154" customFormat="1" ht="13.5" customHeight="1">
      <c r="A1369" s="386"/>
      <c r="B1369" s="387"/>
      <c r="C1369" s="153"/>
      <c r="D1369" s="153"/>
      <c r="E1369" s="155"/>
      <c r="F1369" s="389"/>
    </row>
    <row r="1370" spans="1:6" s="154" customFormat="1" ht="13.5" customHeight="1">
      <c r="A1370" s="386"/>
      <c r="B1370" s="387"/>
      <c r="C1370" s="153"/>
      <c r="D1370" s="153"/>
      <c r="E1370" s="155"/>
      <c r="F1370" s="389"/>
    </row>
    <row r="1371" spans="1:6" s="154" customFormat="1" ht="13.5" customHeight="1">
      <c r="A1371" s="386"/>
      <c r="B1371" s="387"/>
      <c r="C1371" s="153"/>
      <c r="D1371" s="153"/>
      <c r="E1371" s="155"/>
      <c r="F1371" s="389"/>
    </row>
    <row r="1372" spans="1:6" s="154" customFormat="1" ht="13.5" customHeight="1">
      <c r="A1372" s="386"/>
      <c r="B1372" s="387"/>
      <c r="C1372" s="153"/>
      <c r="D1372" s="153"/>
      <c r="E1372" s="155"/>
      <c r="F1372" s="389"/>
    </row>
    <row r="1373" spans="1:6" s="154" customFormat="1" ht="13.5" customHeight="1">
      <c r="A1373" s="386"/>
      <c r="B1373" s="387"/>
      <c r="C1373" s="153"/>
      <c r="D1373" s="153"/>
      <c r="E1373" s="155"/>
      <c r="F1373" s="389"/>
    </row>
    <row r="1374" spans="1:6" s="154" customFormat="1" ht="13.5" customHeight="1">
      <c r="A1374" s="386"/>
      <c r="B1374" s="387"/>
      <c r="C1374" s="153"/>
      <c r="D1374" s="153"/>
      <c r="E1374" s="155"/>
      <c r="F1374" s="389"/>
    </row>
    <row r="1375" spans="1:6" s="154" customFormat="1" ht="13.5" customHeight="1">
      <c r="A1375" s="386"/>
      <c r="B1375" s="387"/>
      <c r="C1375" s="153"/>
      <c r="D1375" s="153"/>
      <c r="E1375" s="155"/>
      <c r="F1375" s="389"/>
    </row>
    <row r="1376" spans="1:6" s="154" customFormat="1" ht="13.5" customHeight="1">
      <c r="A1376" s="386"/>
      <c r="B1376" s="387"/>
      <c r="C1376" s="153"/>
      <c r="D1376" s="153"/>
      <c r="E1376" s="155"/>
      <c r="F1376" s="389"/>
    </row>
    <row r="1377" spans="1:6" s="154" customFormat="1" ht="67.5" customHeight="1">
      <c r="A1377" s="386"/>
      <c r="B1377" s="387"/>
      <c r="C1377" s="153"/>
      <c r="D1377" s="153"/>
      <c r="E1377" s="155"/>
      <c r="F1377" s="389"/>
    </row>
    <row r="1378" spans="1:6" s="154" customFormat="1" ht="13.5" customHeight="1">
      <c r="A1378" s="386"/>
      <c r="B1378" s="387"/>
      <c r="C1378" s="153"/>
      <c r="D1378" s="153"/>
      <c r="E1378" s="155"/>
      <c r="F1378" s="389"/>
    </row>
    <row r="1379" spans="1:6" s="154" customFormat="1" ht="13.5" customHeight="1">
      <c r="A1379" s="386"/>
      <c r="B1379" s="387"/>
      <c r="C1379" s="153"/>
      <c r="D1379" s="153"/>
      <c r="E1379" s="155"/>
      <c r="F1379" s="389"/>
    </row>
    <row r="1380" spans="1:6" s="154" customFormat="1" ht="13.5" customHeight="1">
      <c r="A1380" s="386"/>
      <c r="B1380" s="387"/>
      <c r="C1380" s="153"/>
      <c r="D1380" s="153"/>
      <c r="E1380" s="155"/>
      <c r="F1380" s="389"/>
    </row>
    <row r="1381" spans="1:6" s="154" customFormat="1" ht="13.5" customHeight="1">
      <c r="A1381" s="386"/>
      <c r="B1381" s="387"/>
      <c r="C1381" s="153"/>
      <c r="D1381" s="153"/>
      <c r="E1381" s="155"/>
      <c r="F1381" s="389"/>
    </row>
    <row r="1382" spans="1:6" s="154" customFormat="1" ht="13.5" customHeight="1">
      <c r="A1382" s="386"/>
      <c r="B1382" s="387"/>
      <c r="C1382" s="153"/>
      <c r="D1382" s="153"/>
      <c r="E1382" s="155"/>
      <c r="F1382" s="389"/>
    </row>
    <row r="1383" spans="1:6" s="154" customFormat="1" ht="13.5" customHeight="1">
      <c r="A1383" s="386"/>
      <c r="B1383" s="387"/>
      <c r="C1383" s="153"/>
      <c r="D1383" s="153"/>
      <c r="E1383" s="155"/>
      <c r="F1383" s="389"/>
    </row>
    <row r="1384" spans="1:6" s="154" customFormat="1" ht="13.5" customHeight="1">
      <c r="A1384" s="386"/>
      <c r="B1384" s="387"/>
      <c r="C1384" s="153"/>
      <c r="D1384" s="153"/>
      <c r="E1384" s="155"/>
      <c r="F1384" s="389"/>
    </row>
    <row r="1385" spans="1:6" s="154" customFormat="1" ht="13.5" customHeight="1">
      <c r="A1385" s="386"/>
      <c r="B1385" s="387"/>
      <c r="C1385" s="153"/>
      <c r="D1385" s="153"/>
      <c r="E1385" s="155"/>
      <c r="F1385" s="389"/>
    </row>
    <row r="1386" spans="1:6" s="154" customFormat="1" ht="13.5" customHeight="1">
      <c r="A1386" s="386"/>
      <c r="B1386" s="387"/>
      <c r="C1386" s="153"/>
      <c r="D1386" s="153"/>
      <c r="E1386" s="155"/>
      <c r="F1386" s="389"/>
    </row>
    <row r="1387" spans="1:6" s="154" customFormat="1" ht="13.5" customHeight="1">
      <c r="A1387" s="386"/>
      <c r="B1387" s="387"/>
      <c r="C1387" s="153"/>
      <c r="D1387" s="153"/>
      <c r="E1387" s="155"/>
      <c r="F1387" s="389"/>
    </row>
    <row r="1388" spans="1:6" s="154" customFormat="1" ht="13.5" customHeight="1">
      <c r="A1388" s="386"/>
      <c r="B1388" s="387"/>
      <c r="C1388" s="153"/>
      <c r="D1388" s="153"/>
      <c r="E1388" s="155"/>
      <c r="F1388" s="389"/>
    </row>
    <row r="1389" spans="1:6" s="154" customFormat="1" ht="13.5" customHeight="1">
      <c r="A1389" s="386"/>
      <c r="B1389" s="387"/>
      <c r="C1389" s="153"/>
      <c r="D1389" s="153"/>
      <c r="E1389" s="155"/>
      <c r="F1389" s="389"/>
    </row>
    <row r="1390" spans="1:6" s="154" customFormat="1" ht="13.5" customHeight="1">
      <c r="A1390" s="386"/>
      <c r="B1390" s="387"/>
      <c r="C1390" s="153"/>
      <c r="D1390" s="153"/>
      <c r="E1390" s="155"/>
      <c r="F1390" s="389"/>
    </row>
    <row r="1391" spans="1:6" s="154" customFormat="1" ht="13.5" customHeight="1">
      <c r="A1391" s="386"/>
      <c r="B1391" s="387"/>
      <c r="C1391" s="153"/>
      <c r="D1391" s="153"/>
      <c r="E1391" s="155"/>
      <c r="F1391" s="389"/>
    </row>
    <row r="1392" spans="1:6" s="154" customFormat="1" ht="13.5" customHeight="1">
      <c r="A1392" s="386"/>
      <c r="B1392" s="387"/>
      <c r="C1392" s="153"/>
      <c r="D1392" s="153"/>
      <c r="E1392" s="155"/>
      <c r="F1392" s="389"/>
    </row>
    <row r="1393" spans="1:6" s="154" customFormat="1" ht="13.5" customHeight="1">
      <c r="A1393" s="386"/>
      <c r="B1393" s="387"/>
      <c r="C1393" s="153"/>
      <c r="D1393" s="153"/>
      <c r="E1393" s="155"/>
      <c r="F1393" s="389"/>
    </row>
    <row r="1394" spans="1:6" s="154" customFormat="1" ht="13.5" customHeight="1">
      <c r="A1394" s="386"/>
      <c r="B1394" s="387"/>
      <c r="C1394" s="153"/>
      <c r="D1394" s="153"/>
      <c r="E1394" s="155"/>
      <c r="F1394" s="389"/>
    </row>
    <row r="1395" spans="1:6" s="154" customFormat="1" ht="27.75" customHeight="1">
      <c r="A1395" s="386"/>
      <c r="B1395" s="387"/>
      <c r="C1395" s="153"/>
      <c r="D1395" s="153"/>
      <c r="E1395" s="155"/>
      <c r="F1395" s="389"/>
    </row>
    <row r="1396" spans="1:6" s="154" customFormat="1" ht="14.25" customHeight="1">
      <c r="A1396" s="386"/>
      <c r="B1396" s="387"/>
      <c r="C1396" s="153"/>
      <c r="D1396" s="153"/>
      <c r="E1396" s="155"/>
      <c r="F1396" s="389"/>
    </row>
    <row r="1397" spans="1:6" s="154" customFormat="1" ht="27" customHeight="1">
      <c r="A1397" s="386"/>
      <c r="B1397" s="387"/>
      <c r="C1397" s="153"/>
      <c r="D1397" s="153"/>
      <c r="E1397" s="155"/>
      <c r="F1397" s="389"/>
    </row>
    <row r="1398" spans="1:6" s="154" customFormat="1" ht="15" customHeight="1">
      <c r="A1398" s="386"/>
      <c r="B1398" s="387"/>
      <c r="C1398" s="153"/>
      <c r="D1398" s="153"/>
      <c r="E1398" s="155"/>
      <c r="F1398" s="389"/>
    </row>
    <row r="1399" spans="1:6" s="154" customFormat="1" ht="27.75" customHeight="1">
      <c r="A1399" s="386"/>
      <c r="B1399" s="387"/>
      <c r="C1399" s="153"/>
      <c r="D1399" s="153"/>
      <c r="E1399" s="155"/>
      <c r="F1399" s="389"/>
    </row>
    <row r="1400" spans="1:6" s="154" customFormat="1" ht="13.5" customHeight="1">
      <c r="A1400" s="386"/>
      <c r="B1400" s="387"/>
      <c r="C1400" s="153"/>
      <c r="D1400" s="153"/>
      <c r="E1400" s="155"/>
      <c r="F1400" s="389"/>
    </row>
    <row r="1401" spans="1:6" s="154" customFormat="1" ht="27" customHeight="1">
      <c r="A1401" s="386"/>
      <c r="B1401" s="387"/>
      <c r="C1401" s="153"/>
      <c r="D1401" s="153"/>
      <c r="E1401" s="155"/>
      <c r="F1401" s="389"/>
    </row>
    <row r="1402" spans="1:6" s="154" customFormat="1" ht="13.5" customHeight="1">
      <c r="A1402" s="386"/>
      <c r="B1402" s="387"/>
      <c r="C1402" s="153"/>
      <c r="D1402" s="153"/>
      <c r="E1402" s="155"/>
      <c r="F1402" s="389"/>
    </row>
    <row r="1403" spans="1:6" s="154" customFormat="1" ht="13.5" customHeight="1">
      <c r="A1403" s="386"/>
      <c r="B1403" s="387"/>
      <c r="C1403" s="153"/>
      <c r="D1403" s="153"/>
      <c r="E1403" s="155"/>
      <c r="F1403" s="389"/>
    </row>
    <row r="1404" spans="1:6" s="154" customFormat="1" ht="13.5" customHeight="1">
      <c r="A1404" s="386"/>
      <c r="B1404" s="387"/>
      <c r="C1404" s="153"/>
      <c r="D1404" s="153"/>
      <c r="E1404" s="155"/>
      <c r="F1404" s="389"/>
    </row>
    <row r="1405" spans="1:6" s="154" customFormat="1" ht="14.25" customHeight="1">
      <c r="A1405" s="386"/>
      <c r="B1405" s="387"/>
      <c r="C1405" s="153"/>
      <c r="D1405" s="153"/>
      <c r="E1405" s="155"/>
      <c r="F1405" s="389"/>
    </row>
    <row r="1406" spans="1:6" s="154" customFormat="1" ht="13.5" customHeight="1">
      <c r="A1406" s="386"/>
      <c r="B1406" s="387"/>
      <c r="C1406" s="153"/>
      <c r="D1406" s="153"/>
      <c r="E1406" s="155"/>
      <c r="F1406" s="389"/>
    </row>
    <row r="1407" spans="1:6" s="154" customFormat="1" ht="24.75" customHeight="1">
      <c r="A1407" s="386"/>
      <c r="B1407" s="387"/>
      <c r="C1407" s="153"/>
      <c r="D1407" s="153"/>
      <c r="E1407" s="155"/>
      <c r="F1407" s="389"/>
    </row>
    <row r="1408" spans="1:6" s="154" customFormat="1" ht="13.5" customHeight="1">
      <c r="A1408" s="386"/>
      <c r="B1408" s="387"/>
      <c r="C1408" s="153"/>
      <c r="D1408" s="153"/>
      <c r="E1408" s="155"/>
      <c r="F1408" s="389"/>
    </row>
    <row r="1409" spans="1:7" s="154" customFormat="1" ht="27" customHeight="1">
      <c r="A1409" s="386"/>
      <c r="B1409" s="387"/>
      <c r="C1409" s="153"/>
      <c r="D1409" s="153"/>
      <c r="E1409" s="155"/>
      <c r="F1409" s="389"/>
    </row>
    <row r="1410" spans="1:7" s="154" customFormat="1" ht="13.5" customHeight="1">
      <c r="A1410" s="386"/>
      <c r="B1410" s="387"/>
      <c r="C1410" s="153"/>
      <c r="D1410" s="153"/>
      <c r="E1410" s="155"/>
      <c r="F1410" s="389"/>
    </row>
    <row r="1411" spans="1:7" s="154" customFormat="1" ht="27" customHeight="1">
      <c r="A1411" s="386"/>
      <c r="B1411" s="387"/>
      <c r="C1411" s="153"/>
      <c r="D1411" s="153"/>
      <c r="E1411" s="155"/>
      <c r="F1411" s="389"/>
    </row>
    <row r="1412" spans="1:7" s="154" customFormat="1" ht="13.5" customHeight="1">
      <c r="A1412" s="386"/>
      <c r="B1412" s="387"/>
      <c r="C1412" s="153"/>
      <c r="D1412" s="153"/>
      <c r="E1412" s="155"/>
      <c r="F1412" s="389"/>
    </row>
    <row r="1413" spans="1:7" s="154" customFormat="1" ht="25.5" customHeight="1">
      <c r="A1413" s="386"/>
      <c r="B1413" s="387"/>
      <c r="C1413" s="153"/>
      <c r="D1413" s="153"/>
      <c r="E1413" s="155"/>
      <c r="F1413" s="389"/>
    </row>
    <row r="1414" spans="1:7" s="154" customFormat="1" ht="13.5" customHeight="1">
      <c r="A1414" s="386"/>
      <c r="B1414" s="387"/>
      <c r="C1414" s="153"/>
      <c r="D1414" s="153"/>
      <c r="E1414" s="155"/>
      <c r="F1414" s="389"/>
    </row>
    <row r="1415" spans="1:7" s="154" customFormat="1" ht="15.75" customHeight="1">
      <c r="A1415" s="386"/>
      <c r="B1415" s="387"/>
      <c r="C1415" s="153"/>
      <c r="D1415" s="153"/>
      <c r="E1415" s="155"/>
      <c r="F1415" s="389"/>
    </row>
    <row r="1416" spans="1:7" s="154" customFormat="1" ht="13.5" customHeight="1">
      <c r="A1416" s="386"/>
      <c r="B1416" s="387"/>
      <c r="C1416" s="153"/>
      <c r="D1416" s="153"/>
      <c r="E1416" s="155"/>
      <c r="F1416" s="389"/>
      <c r="G1416" s="141"/>
    </row>
    <row r="1417" spans="1:7" s="154" customFormat="1" ht="18" customHeight="1">
      <c r="A1417" s="386"/>
      <c r="B1417" s="387"/>
      <c r="C1417" s="153"/>
      <c r="D1417" s="153"/>
      <c r="E1417" s="155"/>
      <c r="F1417" s="389"/>
      <c r="G1417" s="141"/>
    </row>
    <row r="1418" spans="1:7" s="154" customFormat="1" ht="13.5" customHeight="1">
      <c r="A1418" s="386"/>
      <c r="B1418" s="387"/>
      <c r="C1418" s="153"/>
      <c r="D1418" s="153"/>
      <c r="E1418" s="155"/>
      <c r="F1418" s="389"/>
      <c r="G1418" s="141"/>
    </row>
    <row r="1419" spans="1:7" s="154" customFormat="1" ht="15.75" customHeight="1">
      <c r="A1419" s="386"/>
      <c r="B1419" s="387"/>
      <c r="C1419" s="153"/>
      <c r="D1419" s="153"/>
      <c r="E1419" s="155"/>
      <c r="F1419" s="389"/>
      <c r="G1419" s="141"/>
    </row>
    <row r="1420" spans="1:7" s="154" customFormat="1" ht="13.5" customHeight="1">
      <c r="A1420" s="386"/>
      <c r="B1420" s="387"/>
      <c r="C1420" s="153"/>
      <c r="D1420" s="153"/>
      <c r="E1420" s="155"/>
      <c r="F1420" s="389"/>
    </row>
    <row r="1421" spans="1:7" ht="13.5" customHeight="1">
      <c r="G1421" s="154"/>
    </row>
    <row r="1422" spans="1:7" ht="13.5" customHeight="1"/>
    <row r="1423" spans="1:7" ht="27.75" customHeight="1">
      <c r="G1423" s="154"/>
    </row>
    <row r="1424" spans="1:7" ht="13.5" customHeight="1"/>
    <row r="1425" spans="1:7" s="154" customFormat="1" ht="36.75" customHeight="1">
      <c r="A1425" s="386"/>
      <c r="B1425" s="387"/>
      <c r="C1425" s="153"/>
      <c r="D1425" s="153"/>
      <c r="E1425" s="155"/>
      <c r="F1425" s="389"/>
      <c r="G1425" s="141"/>
    </row>
    <row r="1426" spans="1:7" s="154" customFormat="1" ht="32.25" customHeight="1">
      <c r="A1426" s="386"/>
      <c r="B1426" s="387"/>
      <c r="C1426" s="153"/>
      <c r="D1426" s="153"/>
      <c r="E1426" s="155"/>
      <c r="F1426" s="389"/>
      <c r="G1426" s="141"/>
    </row>
    <row r="1427" spans="1:7" ht="13.5" customHeight="1"/>
    <row r="1428" spans="1:7" s="154" customFormat="1" ht="15.75" customHeight="1">
      <c r="A1428" s="386"/>
      <c r="B1428" s="387"/>
      <c r="C1428" s="153"/>
      <c r="D1428" s="153"/>
      <c r="E1428" s="155"/>
      <c r="F1428" s="389"/>
      <c r="G1428" s="141"/>
    </row>
    <row r="1429" spans="1:7" ht="13.5" customHeight="1"/>
    <row r="1430" spans="1:7" ht="13.5" customHeight="1">
      <c r="G1430" s="156"/>
    </row>
    <row r="1431" spans="1:7" ht="13.5" customHeight="1">
      <c r="G1431" s="156"/>
    </row>
    <row r="1432" spans="1:7" ht="30" customHeight="1">
      <c r="G1432" s="156"/>
    </row>
    <row r="1433" spans="1:7" ht="13.5" customHeight="1">
      <c r="G1433" s="156"/>
    </row>
    <row r="1434" spans="1:7" ht="14.25" customHeight="1">
      <c r="G1434" s="156"/>
    </row>
    <row r="1435" spans="1:7" ht="13.5" customHeight="1">
      <c r="G1435" s="156"/>
    </row>
    <row r="1436" spans="1:7" ht="13.5" customHeight="1">
      <c r="G1436" s="156"/>
    </row>
    <row r="1437" spans="1:7" ht="13.5" customHeight="1">
      <c r="G1437" s="156"/>
    </row>
    <row r="1438" spans="1:7" ht="27" customHeight="1">
      <c r="G1438" s="156"/>
    </row>
    <row r="1439" spans="1:7" ht="13.5" customHeight="1">
      <c r="G1439" s="156"/>
    </row>
    <row r="1440" spans="1:7" s="153" customFormat="1" ht="13.5" customHeight="1">
      <c r="A1440" s="386"/>
      <c r="B1440" s="387"/>
      <c r="E1440" s="155"/>
      <c r="F1440" s="389"/>
      <c r="G1440" s="156"/>
    </row>
    <row r="1441" spans="1:7" s="153" customFormat="1" ht="13.5" customHeight="1">
      <c r="A1441" s="386"/>
      <c r="B1441" s="387"/>
      <c r="E1441" s="155"/>
      <c r="F1441" s="389"/>
      <c r="G1441" s="156"/>
    </row>
    <row r="1442" spans="1:7" s="153" customFormat="1" ht="13.5" customHeight="1">
      <c r="A1442" s="386"/>
      <c r="B1442" s="387"/>
      <c r="E1442" s="155"/>
      <c r="F1442" s="389"/>
      <c r="G1442" s="156"/>
    </row>
    <row r="1443" spans="1:7" s="153" customFormat="1" ht="13.5" customHeight="1">
      <c r="A1443" s="386"/>
      <c r="B1443" s="387"/>
      <c r="E1443" s="155"/>
      <c r="F1443" s="389"/>
      <c r="G1443" s="156"/>
    </row>
    <row r="1444" spans="1:7" ht="26.25" customHeight="1">
      <c r="G1444" s="156"/>
    </row>
    <row r="1445" spans="1:7" ht="13.5" customHeight="1">
      <c r="G1445" s="156"/>
    </row>
    <row r="1446" spans="1:7" ht="27.75" customHeight="1">
      <c r="G1446" s="156"/>
    </row>
    <row r="1447" spans="1:7" ht="13.5" customHeight="1">
      <c r="G1447" s="156"/>
    </row>
    <row r="1448" spans="1:7" ht="15" customHeight="1">
      <c r="G1448" s="156"/>
    </row>
    <row r="1449" spans="1:7" ht="13.5" customHeight="1">
      <c r="G1449" s="156"/>
    </row>
    <row r="1450" spans="1:7" ht="27" customHeight="1">
      <c r="G1450" s="156"/>
    </row>
    <row r="1451" spans="1:7" ht="13.5" customHeight="1">
      <c r="G1451" s="156"/>
    </row>
    <row r="1452" spans="1:7" ht="13.5" customHeight="1">
      <c r="G1452" s="156"/>
    </row>
    <row r="1453" spans="1:7" ht="13.5" customHeight="1">
      <c r="G1453" s="156"/>
    </row>
    <row r="1454" spans="1:7" ht="13.5" customHeight="1">
      <c r="G1454" s="156"/>
    </row>
    <row r="1455" spans="1:7" ht="13.5" customHeight="1">
      <c r="G1455" s="156"/>
    </row>
    <row r="1456" spans="1:7" ht="15.75" customHeight="1">
      <c r="G1456" s="156"/>
    </row>
    <row r="1457" spans="1:7" s="154" customFormat="1" ht="13.5" customHeight="1">
      <c r="A1457" s="386"/>
      <c r="B1457" s="387"/>
      <c r="C1457" s="153"/>
      <c r="D1457" s="153"/>
      <c r="E1457" s="155"/>
      <c r="F1457" s="389"/>
      <c r="G1457" s="156"/>
    </row>
    <row r="1458" spans="1:7" s="154" customFormat="1" ht="48.75" customHeight="1">
      <c r="A1458" s="386"/>
      <c r="B1458" s="387"/>
      <c r="C1458" s="153"/>
      <c r="D1458" s="153"/>
      <c r="E1458" s="155"/>
      <c r="F1458" s="389"/>
      <c r="G1458" s="156"/>
    </row>
    <row r="1459" spans="1:7" s="154" customFormat="1" ht="26.25" customHeight="1">
      <c r="A1459" s="386"/>
      <c r="B1459" s="387"/>
      <c r="C1459" s="153"/>
      <c r="D1459" s="153"/>
      <c r="E1459" s="155"/>
      <c r="F1459" s="389"/>
      <c r="G1459" s="156"/>
    </row>
    <row r="1460" spans="1:7" s="154" customFormat="1" ht="13.5" customHeight="1">
      <c r="A1460" s="386"/>
      <c r="B1460" s="387"/>
      <c r="C1460" s="153"/>
      <c r="D1460" s="153"/>
      <c r="E1460" s="155"/>
      <c r="F1460" s="389"/>
      <c r="G1460" s="156"/>
    </row>
    <row r="1461" spans="1:7" s="154" customFormat="1" ht="17.25" customHeight="1">
      <c r="A1461" s="386"/>
      <c r="B1461" s="387"/>
      <c r="C1461" s="153"/>
      <c r="D1461" s="153"/>
      <c r="E1461" s="155"/>
      <c r="F1461" s="389"/>
      <c r="G1461" s="156"/>
    </row>
    <row r="1462" spans="1:7" s="154" customFormat="1" ht="13.5" customHeight="1">
      <c r="A1462" s="386"/>
      <c r="B1462" s="387"/>
      <c r="C1462" s="153"/>
      <c r="D1462" s="153"/>
      <c r="E1462" s="155"/>
      <c r="F1462" s="389"/>
      <c r="G1462" s="156"/>
    </row>
    <row r="1463" spans="1:7" s="154" customFormat="1" ht="13.5" customHeight="1">
      <c r="A1463" s="386"/>
      <c r="B1463" s="387"/>
      <c r="C1463" s="153"/>
      <c r="D1463" s="153"/>
      <c r="E1463" s="155"/>
      <c r="F1463" s="389"/>
      <c r="G1463" s="156"/>
    </row>
    <row r="1464" spans="1:7" s="154" customFormat="1" ht="13.5" customHeight="1">
      <c r="A1464" s="386"/>
      <c r="B1464" s="387"/>
      <c r="C1464" s="153"/>
      <c r="D1464" s="153"/>
      <c r="E1464" s="155"/>
      <c r="F1464" s="389"/>
      <c r="G1464" s="156"/>
    </row>
    <row r="1465" spans="1:7" s="154" customFormat="1" ht="26.25" customHeight="1">
      <c r="A1465" s="386"/>
      <c r="B1465" s="387"/>
      <c r="C1465" s="153"/>
      <c r="D1465" s="153"/>
      <c r="E1465" s="155"/>
      <c r="F1465" s="389"/>
      <c r="G1465" s="156"/>
    </row>
    <row r="1466" spans="1:7" s="154" customFormat="1" ht="13.5" customHeight="1">
      <c r="A1466" s="386"/>
      <c r="B1466" s="387"/>
      <c r="C1466" s="153"/>
      <c r="D1466" s="153"/>
      <c r="E1466" s="155"/>
      <c r="F1466" s="389"/>
      <c r="G1466" s="156"/>
    </row>
    <row r="1467" spans="1:7" s="154" customFormat="1" ht="13.5" customHeight="1">
      <c r="A1467" s="386"/>
      <c r="B1467" s="387"/>
      <c r="C1467" s="153"/>
      <c r="D1467" s="153"/>
      <c r="E1467" s="155"/>
      <c r="F1467" s="389"/>
      <c r="G1467" s="156"/>
    </row>
    <row r="1468" spans="1:7" s="154" customFormat="1" ht="13.5" customHeight="1">
      <c r="A1468" s="386"/>
      <c r="B1468" s="387"/>
      <c r="C1468" s="153"/>
      <c r="D1468" s="153"/>
      <c r="E1468" s="155"/>
      <c r="F1468" s="389"/>
      <c r="G1468" s="156"/>
    </row>
    <row r="1469" spans="1:7" s="154" customFormat="1" ht="13.5" customHeight="1">
      <c r="A1469" s="386"/>
      <c r="B1469" s="387"/>
      <c r="C1469" s="153"/>
      <c r="D1469" s="153"/>
      <c r="E1469" s="155"/>
      <c r="F1469" s="389"/>
      <c r="G1469" s="156"/>
    </row>
    <row r="1470" spans="1:7" s="154" customFormat="1" ht="13.5" customHeight="1">
      <c r="A1470" s="386"/>
      <c r="B1470" s="387"/>
      <c r="C1470" s="153"/>
      <c r="D1470" s="153"/>
      <c r="E1470" s="155"/>
      <c r="F1470" s="389"/>
      <c r="G1470" s="156"/>
    </row>
    <row r="1471" spans="1:7" s="154" customFormat="1" ht="13.5" customHeight="1">
      <c r="A1471" s="386"/>
      <c r="B1471" s="387"/>
      <c r="C1471" s="153"/>
      <c r="D1471" s="153"/>
      <c r="E1471" s="155"/>
      <c r="F1471" s="389"/>
      <c r="G1471" s="156"/>
    </row>
    <row r="1472" spans="1:7" s="154" customFormat="1" ht="13.5" customHeight="1">
      <c r="A1472" s="386"/>
      <c r="B1472" s="387"/>
      <c r="C1472" s="153"/>
      <c r="D1472" s="153"/>
      <c r="E1472" s="155"/>
      <c r="F1472" s="389"/>
      <c r="G1472" s="156"/>
    </row>
    <row r="1473" spans="1:7" s="154" customFormat="1" ht="13.5" customHeight="1">
      <c r="A1473" s="386"/>
      <c r="B1473" s="387"/>
      <c r="C1473" s="153"/>
      <c r="D1473" s="153"/>
      <c r="E1473" s="155"/>
      <c r="F1473" s="389"/>
      <c r="G1473" s="156"/>
    </row>
    <row r="1474" spans="1:7" s="154" customFormat="1" ht="13.5" customHeight="1">
      <c r="A1474" s="386"/>
      <c r="B1474" s="387"/>
      <c r="C1474" s="153"/>
      <c r="D1474" s="153"/>
      <c r="E1474" s="155"/>
      <c r="F1474" s="389"/>
      <c r="G1474" s="156"/>
    </row>
    <row r="1475" spans="1:7" s="154" customFormat="1" ht="13.5" customHeight="1">
      <c r="A1475" s="386"/>
      <c r="B1475" s="387"/>
      <c r="C1475" s="153"/>
      <c r="D1475" s="153"/>
      <c r="E1475" s="155"/>
      <c r="F1475" s="389"/>
      <c r="G1475" s="156"/>
    </row>
    <row r="1476" spans="1:7" s="154" customFormat="1" ht="13.5" customHeight="1">
      <c r="A1476" s="386"/>
      <c r="B1476" s="387"/>
      <c r="C1476" s="153"/>
      <c r="D1476" s="153"/>
      <c r="E1476" s="155"/>
      <c r="F1476" s="389"/>
      <c r="G1476" s="156"/>
    </row>
    <row r="1477" spans="1:7" s="154" customFormat="1" ht="13.5" customHeight="1">
      <c r="A1477" s="386"/>
      <c r="B1477" s="387"/>
      <c r="C1477" s="153"/>
      <c r="D1477" s="153"/>
      <c r="E1477" s="155"/>
      <c r="F1477" s="389"/>
      <c r="G1477" s="156"/>
    </row>
    <row r="1478" spans="1:7" s="154" customFormat="1" ht="13.5" customHeight="1">
      <c r="A1478" s="386"/>
      <c r="B1478" s="387"/>
      <c r="C1478" s="153"/>
      <c r="D1478" s="153"/>
      <c r="E1478" s="155"/>
      <c r="F1478" s="389"/>
      <c r="G1478" s="156"/>
    </row>
    <row r="1479" spans="1:7" s="154" customFormat="1" ht="13.5" customHeight="1">
      <c r="A1479" s="386"/>
      <c r="B1479" s="387"/>
      <c r="C1479" s="153"/>
      <c r="D1479" s="153"/>
      <c r="E1479" s="155"/>
      <c r="F1479" s="389"/>
      <c r="G1479" s="156"/>
    </row>
    <row r="1480" spans="1:7" s="154" customFormat="1" ht="13.5" customHeight="1">
      <c r="A1480" s="386"/>
      <c r="B1480" s="387"/>
      <c r="C1480" s="153"/>
      <c r="D1480" s="153"/>
      <c r="E1480" s="155"/>
      <c r="F1480" s="389"/>
      <c r="G1480" s="156"/>
    </row>
    <row r="1481" spans="1:7" s="154" customFormat="1" ht="13.5" customHeight="1">
      <c r="A1481" s="386"/>
      <c r="B1481" s="387"/>
      <c r="C1481" s="153"/>
      <c r="D1481" s="153"/>
      <c r="E1481" s="155"/>
      <c r="F1481" s="389"/>
      <c r="G1481" s="156"/>
    </row>
    <row r="1482" spans="1:7" s="154" customFormat="1" ht="13.5" customHeight="1">
      <c r="A1482" s="386"/>
      <c r="B1482" s="387"/>
      <c r="C1482" s="153"/>
      <c r="D1482" s="153"/>
      <c r="E1482" s="155"/>
      <c r="F1482" s="389"/>
      <c r="G1482" s="156"/>
    </row>
    <row r="1483" spans="1:7" s="154" customFormat="1" ht="13.5" customHeight="1">
      <c r="A1483" s="386"/>
      <c r="B1483" s="387"/>
      <c r="C1483" s="153"/>
      <c r="D1483" s="153"/>
      <c r="E1483" s="155"/>
      <c r="F1483" s="389"/>
      <c r="G1483" s="156"/>
    </row>
    <row r="1484" spans="1:7" s="154" customFormat="1" ht="13.5" customHeight="1">
      <c r="A1484" s="386"/>
      <c r="B1484" s="387"/>
      <c r="C1484" s="153"/>
      <c r="D1484" s="153"/>
      <c r="E1484" s="155"/>
      <c r="F1484" s="389"/>
      <c r="G1484" s="156"/>
    </row>
    <row r="1485" spans="1:7" s="154" customFormat="1" ht="13.5" customHeight="1">
      <c r="A1485" s="386"/>
      <c r="B1485" s="387"/>
      <c r="C1485" s="153"/>
      <c r="D1485" s="153"/>
      <c r="E1485" s="155"/>
      <c r="F1485" s="389"/>
      <c r="G1485" s="156"/>
    </row>
    <row r="1486" spans="1:7" s="154" customFormat="1" ht="13.5" customHeight="1">
      <c r="A1486" s="386"/>
      <c r="B1486" s="387"/>
      <c r="C1486" s="153"/>
      <c r="D1486" s="153"/>
      <c r="E1486" s="155"/>
      <c r="F1486" s="389"/>
      <c r="G1486" s="156"/>
    </row>
    <row r="1487" spans="1:7" s="154" customFormat="1" ht="13.5" customHeight="1">
      <c r="A1487" s="386"/>
      <c r="B1487" s="387"/>
      <c r="C1487" s="153"/>
      <c r="D1487" s="153"/>
      <c r="E1487" s="155"/>
      <c r="F1487" s="389"/>
      <c r="G1487" s="156"/>
    </row>
    <row r="1488" spans="1:7" s="154" customFormat="1" ht="13.5" customHeight="1">
      <c r="A1488" s="386"/>
      <c r="B1488" s="387"/>
      <c r="C1488" s="153"/>
      <c r="D1488" s="153"/>
      <c r="E1488" s="155"/>
      <c r="F1488" s="389"/>
      <c r="G1488" s="156"/>
    </row>
    <row r="1489" spans="1:7" s="154" customFormat="1" ht="13.5" customHeight="1">
      <c r="A1489" s="386"/>
      <c r="B1489" s="387"/>
      <c r="C1489" s="153"/>
      <c r="D1489" s="153"/>
      <c r="E1489" s="155"/>
      <c r="F1489" s="389"/>
      <c r="G1489" s="156"/>
    </row>
    <row r="1490" spans="1:7" s="154" customFormat="1" ht="13.5" customHeight="1">
      <c r="A1490" s="386"/>
      <c r="B1490" s="387"/>
      <c r="C1490" s="153"/>
      <c r="D1490" s="153"/>
      <c r="E1490" s="155"/>
      <c r="F1490" s="389"/>
      <c r="G1490" s="156"/>
    </row>
    <row r="1491" spans="1:7" s="154" customFormat="1" ht="13.5" customHeight="1">
      <c r="A1491" s="386"/>
      <c r="B1491" s="387"/>
      <c r="C1491" s="153"/>
      <c r="D1491" s="153"/>
      <c r="E1491" s="155"/>
      <c r="F1491" s="389"/>
      <c r="G1491" s="156"/>
    </row>
    <row r="1492" spans="1:7" s="154" customFormat="1" ht="13.5" customHeight="1">
      <c r="A1492" s="386"/>
      <c r="B1492" s="387"/>
      <c r="C1492" s="153"/>
      <c r="D1492" s="153"/>
      <c r="E1492" s="155"/>
      <c r="F1492" s="389"/>
      <c r="G1492" s="156"/>
    </row>
    <row r="1493" spans="1:7" s="154" customFormat="1" ht="13.5" customHeight="1">
      <c r="A1493" s="386"/>
      <c r="B1493" s="387"/>
      <c r="C1493" s="153"/>
      <c r="D1493" s="153"/>
      <c r="E1493" s="155"/>
      <c r="F1493" s="389"/>
      <c r="G1493" s="156"/>
    </row>
    <row r="1494" spans="1:7" s="154" customFormat="1" ht="13.5" customHeight="1">
      <c r="A1494" s="386"/>
      <c r="B1494" s="387"/>
      <c r="C1494" s="153"/>
      <c r="D1494" s="153"/>
      <c r="E1494" s="155"/>
      <c r="F1494" s="389"/>
      <c r="G1494" s="156"/>
    </row>
    <row r="1495" spans="1:7" s="154" customFormat="1" ht="13.5" customHeight="1">
      <c r="A1495" s="386"/>
      <c r="B1495" s="387"/>
      <c r="C1495" s="153"/>
      <c r="D1495" s="153"/>
      <c r="E1495" s="155"/>
      <c r="F1495" s="389"/>
      <c r="G1495" s="156"/>
    </row>
    <row r="1496" spans="1:7" s="154" customFormat="1" ht="13.5" customHeight="1">
      <c r="A1496" s="386"/>
      <c r="B1496" s="387"/>
      <c r="C1496" s="153"/>
      <c r="D1496" s="153"/>
      <c r="E1496" s="155"/>
      <c r="F1496" s="389"/>
      <c r="G1496" s="156"/>
    </row>
    <row r="1497" spans="1:7" s="154" customFormat="1" ht="13.5" customHeight="1">
      <c r="A1497" s="386"/>
      <c r="B1497" s="387"/>
      <c r="C1497" s="153"/>
      <c r="D1497" s="153"/>
      <c r="E1497" s="155"/>
      <c r="F1497" s="389"/>
      <c r="G1497" s="156"/>
    </row>
    <row r="1498" spans="1:7" s="154" customFormat="1" ht="13.5" customHeight="1">
      <c r="A1498" s="386"/>
      <c r="B1498" s="387"/>
      <c r="C1498" s="153"/>
      <c r="D1498" s="153"/>
      <c r="E1498" s="155"/>
      <c r="F1498" s="389"/>
      <c r="G1498" s="156"/>
    </row>
    <row r="1499" spans="1:7" s="154" customFormat="1" ht="13.5" customHeight="1">
      <c r="A1499" s="386"/>
      <c r="B1499" s="387"/>
      <c r="C1499" s="153"/>
      <c r="D1499" s="153"/>
      <c r="E1499" s="155"/>
      <c r="F1499" s="389"/>
      <c r="G1499" s="156"/>
    </row>
    <row r="1500" spans="1:7" s="154" customFormat="1" ht="13.5" customHeight="1">
      <c r="A1500" s="386"/>
      <c r="B1500" s="387"/>
      <c r="C1500" s="153"/>
      <c r="D1500" s="153"/>
      <c r="E1500" s="155"/>
      <c r="F1500" s="389"/>
      <c r="G1500" s="156"/>
    </row>
    <row r="1501" spans="1:7" s="154" customFormat="1" ht="13.5" customHeight="1">
      <c r="A1501" s="386"/>
      <c r="B1501" s="387"/>
      <c r="C1501" s="153"/>
      <c r="D1501" s="153"/>
      <c r="E1501" s="155"/>
      <c r="F1501" s="389"/>
      <c r="G1501" s="156"/>
    </row>
    <row r="1502" spans="1:7" s="154" customFormat="1" ht="13.5" customHeight="1">
      <c r="A1502" s="386"/>
      <c r="B1502" s="387"/>
      <c r="C1502" s="153"/>
      <c r="D1502" s="153"/>
      <c r="E1502" s="155"/>
      <c r="F1502" s="389"/>
      <c r="G1502" s="156"/>
    </row>
    <row r="1503" spans="1:7" s="154" customFormat="1" ht="13.5" customHeight="1">
      <c r="A1503" s="386"/>
      <c r="B1503" s="387"/>
      <c r="C1503" s="153"/>
      <c r="D1503" s="153"/>
      <c r="E1503" s="155"/>
      <c r="F1503" s="389"/>
      <c r="G1503" s="156"/>
    </row>
    <row r="1504" spans="1:7" s="154" customFormat="1" ht="13.5" customHeight="1">
      <c r="A1504" s="386"/>
      <c r="B1504" s="387"/>
      <c r="C1504" s="153"/>
      <c r="D1504" s="153"/>
      <c r="E1504" s="155"/>
      <c r="F1504" s="389"/>
      <c r="G1504" s="156"/>
    </row>
    <row r="1505" spans="1:7" s="154" customFormat="1" ht="13.5" customHeight="1">
      <c r="A1505" s="386"/>
      <c r="B1505" s="387"/>
      <c r="C1505" s="153"/>
      <c r="D1505" s="153"/>
      <c r="E1505" s="155"/>
      <c r="F1505" s="389"/>
      <c r="G1505" s="156"/>
    </row>
    <row r="1506" spans="1:7" s="154" customFormat="1" ht="13.5" customHeight="1">
      <c r="A1506" s="386"/>
      <c r="B1506" s="387"/>
      <c r="C1506" s="153"/>
      <c r="D1506" s="153"/>
      <c r="E1506" s="155"/>
      <c r="F1506" s="389"/>
      <c r="G1506" s="156"/>
    </row>
    <row r="1507" spans="1:7" s="154" customFormat="1" ht="13.5" customHeight="1">
      <c r="A1507" s="386"/>
      <c r="B1507" s="387"/>
      <c r="C1507" s="153"/>
      <c r="D1507" s="153"/>
      <c r="E1507" s="155"/>
      <c r="F1507" s="389"/>
      <c r="G1507" s="156"/>
    </row>
    <row r="1508" spans="1:7" s="154" customFormat="1" ht="13.5" customHeight="1">
      <c r="A1508" s="386"/>
      <c r="B1508" s="387"/>
      <c r="C1508" s="153"/>
      <c r="D1508" s="153"/>
      <c r="E1508" s="155"/>
      <c r="F1508" s="389"/>
      <c r="G1508" s="156"/>
    </row>
    <row r="1509" spans="1:7" s="154" customFormat="1" ht="13.5" customHeight="1">
      <c r="A1509" s="386"/>
      <c r="B1509" s="387"/>
      <c r="C1509" s="153"/>
      <c r="D1509" s="153"/>
      <c r="E1509" s="155"/>
      <c r="F1509" s="389"/>
      <c r="G1509" s="156"/>
    </row>
    <row r="1510" spans="1:7" s="154" customFormat="1" ht="13.5" customHeight="1">
      <c r="A1510" s="386"/>
      <c r="B1510" s="387"/>
      <c r="C1510" s="153"/>
      <c r="D1510" s="153"/>
      <c r="E1510" s="155"/>
      <c r="F1510" s="389"/>
      <c r="G1510" s="156"/>
    </row>
    <row r="1511" spans="1:7" s="154" customFormat="1" ht="13.5" customHeight="1">
      <c r="A1511" s="386"/>
      <c r="B1511" s="387"/>
      <c r="C1511" s="153"/>
      <c r="D1511" s="153"/>
      <c r="E1511" s="155"/>
      <c r="F1511" s="389"/>
      <c r="G1511" s="156"/>
    </row>
    <row r="1512" spans="1:7" s="154" customFormat="1" ht="13.5" customHeight="1">
      <c r="A1512" s="386"/>
      <c r="B1512" s="387"/>
      <c r="C1512" s="153"/>
      <c r="D1512" s="153"/>
      <c r="E1512" s="155"/>
      <c r="F1512" s="389"/>
      <c r="G1512" s="156"/>
    </row>
    <row r="1513" spans="1:7" s="154" customFormat="1" ht="13.5" customHeight="1">
      <c r="A1513" s="386"/>
      <c r="B1513" s="387"/>
      <c r="C1513" s="153"/>
      <c r="D1513" s="153"/>
      <c r="E1513" s="155"/>
      <c r="F1513" s="389"/>
      <c r="G1513" s="156"/>
    </row>
    <row r="1514" spans="1:7" s="154" customFormat="1" ht="13.5" customHeight="1">
      <c r="A1514" s="386"/>
      <c r="B1514" s="387"/>
      <c r="C1514" s="153"/>
      <c r="D1514" s="153"/>
      <c r="E1514" s="155"/>
      <c r="F1514" s="389"/>
      <c r="G1514" s="156"/>
    </row>
    <row r="1515" spans="1:7" s="154" customFormat="1" ht="13.5" customHeight="1">
      <c r="A1515" s="386"/>
      <c r="B1515" s="387"/>
      <c r="C1515" s="153"/>
      <c r="D1515" s="153"/>
      <c r="E1515" s="155"/>
      <c r="F1515" s="389"/>
      <c r="G1515" s="156"/>
    </row>
    <row r="1516" spans="1:7" s="154" customFormat="1" ht="13.5" customHeight="1">
      <c r="A1516" s="386"/>
      <c r="B1516" s="387"/>
      <c r="C1516" s="153"/>
      <c r="D1516" s="153"/>
      <c r="E1516" s="155"/>
      <c r="F1516" s="389"/>
      <c r="G1516" s="156"/>
    </row>
    <row r="1517" spans="1:7" s="154" customFormat="1" ht="13.5" customHeight="1">
      <c r="A1517" s="386"/>
      <c r="B1517" s="387"/>
      <c r="C1517" s="153"/>
      <c r="D1517" s="153"/>
      <c r="E1517" s="155"/>
      <c r="F1517" s="389"/>
      <c r="G1517" s="156"/>
    </row>
    <row r="1518" spans="1:7" s="154" customFormat="1" ht="13.5" customHeight="1">
      <c r="A1518" s="386"/>
      <c r="B1518" s="387"/>
      <c r="C1518" s="153"/>
      <c r="D1518" s="153"/>
      <c r="E1518" s="155"/>
      <c r="F1518" s="389"/>
      <c r="G1518" s="156"/>
    </row>
    <row r="1519" spans="1:7" s="154" customFormat="1" ht="13.5" customHeight="1">
      <c r="A1519" s="386"/>
      <c r="B1519" s="387"/>
      <c r="C1519" s="153"/>
      <c r="D1519" s="153"/>
      <c r="E1519" s="155"/>
      <c r="F1519" s="389"/>
      <c r="G1519" s="156"/>
    </row>
    <row r="1520" spans="1:7" s="154" customFormat="1" ht="13.5" customHeight="1">
      <c r="A1520" s="386"/>
      <c r="B1520" s="387"/>
      <c r="C1520" s="153"/>
      <c r="D1520" s="153"/>
      <c r="E1520" s="155"/>
      <c r="F1520" s="389"/>
      <c r="G1520" s="156"/>
    </row>
    <row r="1521" spans="1:7" s="154" customFormat="1" ht="13.5" customHeight="1">
      <c r="A1521" s="386"/>
      <c r="B1521" s="387"/>
      <c r="C1521" s="153"/>
      <c r="D1521" s="153"/>
      <c r="E1521" s="155"/>
      <c r="F1521" s="389"/>
      <c r="G1521" s="156"/>
    </row>
    <row r="1522" spans="1:7" s="154" customFormat="1" ht="13.5" customHeight="1">
      <c r="A1522" s="386"/>
      <c r="B1522" s="387"/>
      <c r="C1522" s="153"/>
      <c r="D1522" s="153"/>
      <c r="E1522" s="155"/>
      <c r="F1522" s="389"/>
      <c r="G1522" s="156"/>
    </row>
    <row r="1523" spans="1:7" s="154" customFormat="1" ht="13.5" customHeight="1">
      <c r="A1523" s="386"/>
      <c r="B1523" s="387"/>
      <c r="C1523" s="153"/>
      <c r="D1523" s="153"/>
      <c r="E1523" s="155"/>
      <c r="F1523" s="389"/>
      <c r="G1523" s="156"/>
    </row>
    <row r="1524" spans="1:7" s="154" customFormat="1" ht="13.5" customHeight="1">
      <c r="A1524" s="386"/>
      <c r="B1524" s="387"/>
      <c r="C1524" s="153"/>
      <c r="D1524" s="153"/>
      <c r="E1524" s="155"/>
      <c r="F1524" s="389"/>
      <c r="G1524" s="156"/>
    </row>
    <row r="1525" spans="1:7" s="154" customFormat="1" ht="13.5" customHeight="1">
      <c r="A1525" s="386"/>
      <c r="B1525" s="387"/>
      <c r="C1525" s="153"/>
      <c r="D1525" s="153"/>
      <c r="E1525" s="155"/>
      <c r="F1525" s="389"/>
      <c r="G1525" s="156"/>
    </row>
    <row r="1526" spans="1:7" s="154" customFormat="1" ht="13.5" customHeight="1">
      <c r="A1526" s="386"/>
      <c r="B1526" s="387"/>
      <c r="C1526" s="153"/>
      <c r="D1526" s="153"/>
      <c r="E1526" s="155"/>
      <c r="F1526" s="389"/>
      <c r="G1526" s="156"/>
    </row>
    <row r="1527" spans="1:7" s="154" customFormat="1" ht="13.5" customHeight="1">
      <c r="A1527" s="386"/>
      <c r="B1527" s="387"/>
      <c r="C1527" s="153"/>
      <c r="D1527" s="153"/>
      <c r="E1527" s="155"/>
      <c r="F1527" s="389"/>
      <c r="G1527" s="156"/>
    </row>
    <row r="1528" spans="1:7" s="154" customFormat="1" ht="13.5" customHeight="1">
      <c r="A1528" s="386"/>
      <c r="B1528" s="387"/>
      <c r="C1528" s="153"/>
      <c r="D1528" s="153"/>
      <c r="E1528" s="155"/>
      <c r="F1528" s="389"/>
      <c r="G1528" s="156"/>
    </row>
    <row r="1529" spans="1:7" s="154" customFormat="1" ht="13.5" customHeight="1">
      <c r="A1529" s="386"/>
      <c r="B1529" s="387"/>
      <c r="C1529" s="153"/>
      <c r="D1529" s="153"/>
      <c r="E1529" s="155"/>
      <c r="F1529" s="389"/>
      <c r="G1529" s="156"/>
    </row>
    <row r="1530" spans="1:7" s="154" customFormat="1" ht="13.5" customHeight="1">
      <c r="A1530" s="386"/>
      <c r="B1530" s="387"/>
      <c r="C1530" s="153"/>
      <c r="D1530" s="153"/>
      <c r="E1530" s="155"/>
      <c r="F1530" s="389"/>
      <c r="G1530" s="156"/>
    </row>
    <row r="1531" spans="1:7" s="154" customFormat="1" ht="13.5" customHeight="1">
      <c r="A1531" s="386"/>
      <c r="B1531" s="387"/>
      <c r="C1531" s="153"/>
      <c r="D1531" s="153"/>
      <c r="E1531" s="155"/>
      <c r="F1531" s="389"/>
      <c r="G1531" s="156"/>
    </row>
    <row r="1532" spans="1:7" s="154" customFormat="1" ht="13.5" customHeight="1">
      <c r="A1532" s="386"/>
      <c r="B1532" s="387"/>
      <c r="C1532" s="153"/>
      <c r="D1532" s="153"/>
      <c r="E1532" s="155"/>
      <c r="F1532" s="389"/>
      <c r="G1532" s="156"/>
    </row>
    <row r="1533" spans="1:7" s="154" customFormat="1" ht="13.5" customHeight="1">
      <c r="A1533" s="386"/>
      <c r="B1533" s="387"/>
      <c r="C1533" s="153"/>
      <c r="D1533" s="153"/>
      <c r="E1533" s="155"/>
      <c r="F1533" s="389"/>
      <c r="G1533" s="156"/>
    </row>
    <row r="1534" spans="1:7" s="154" customFormat="1" ht="13.5" customHeight="1">
      <c r="A1534" s="386"/>
      <c r="B1534" s="387"/>
      <c r="C1534" s="153"/>
      <c r="D1534" s="153"/>
      <c r="E1534" s="155"/>
      <c r="F1534" s="389"/>
      <c r="G1534" s="156"/>
    </row>
    <row r="1535" spans="1:7" s="154" customFormat="1" ht="13.5" customHeight="1">
      <c r="A1535" s="386"/>
      <c r="B1535" s="387"/>
      <c r="C1535" s="153"/>
      <c r="D1535" s="153"/>
      <c r="E1535" s="155"/>
      <c r="F1535" s="389"/>
      <c r="G1535" s="156"/>
    </row>
    <row r="1536" spans="1:7" s="154" customFormat="1" ht="13.5" customHeight="1">
      <c r="A1536" s="386"/>
      <c r="B1536" s="387"/>
      <c r="C1536" s="153"/>
      <c r="D1536" s="153"/>
      <c r="E1536" s="155"/>
      <c r="F1536" s="389"/>
      <c r="G1536" s="156"/>
    </row>
    <row r="1537" spans="1:7" s="154" customFormat="1" ht="13.5" customHeight="1">
      <c r="A1537" s="386"/>
      <c r="B1537" s="387"/>
      <c r="C1537" s="153"/>
      <c r="D1537" s="153"/>
      <c r="E1537" s="155"/>
      <c r="F1537" s="389"/>
      <c r="G1537" s="156"/>
    </row>
    <row r="1538" spans="1:7" s="154" customFormat="1" ht="13.5" customHeight="1">
      <c r="A1538" s="386"/>
      <c r="B1538" s="387"/>
      <c r="C1538" s="153"/>
      <c r="D1538" s="153"/>
      <c r="E1538" s="155"/>
      <c r="F1538" s="389"/>
      <c r="G1538" s="156"/>
    </row>
    <row r="1539" spans="1:7" s="154" customFormat="1" ht="13.5" customHeight="1">
      <c r="A1539" s="386"/>
      <c r="B1539" s="387"/>
      <c r="C1539" s="153"/>
      <c r="D1539" s="153"/>
      <c r="E1539" s="155"/>
      <c r="F1539" s="389"/>
      <c r="G1539" s="156"/>
    </row>
    <row r="1540" spans="1:7" s="154" customFormat="1" ht="13.5" customHeight="1">
      <c r="A1540" s="386"/>
      <c r="B1540" s="387"/>
      <c r="C1540" s="153"/>
      <c r="D1540" s="153"/>
      <c r="E1540" s="155"/>
      <c r="F1540" s="389"/>
      <c r="G1540" s="156"/>
    </row>
    <row r="1541" spans="1:7" ht="13.5" customHeight="1">
      <c r="G1541" s="156"/>
    </row>
    <row r="1542" spans="1:7" ht="13.5" customHeight="1">
      <c r="G1542" s="156"/>
    </row>
    <row r="1543" spans="1:7" ht="13.5" customHeight="1">
      <c r="G1543" s="156"/>
    </row>
    <row r="1544" spans="1:7" ht="13.5" customHeight="1">
      <c r="G1544" s="156"/>
    </row>
    <row r="1545" spans="1:7" s="154" customFormat="1" ht="13.5" customHeight="1">
      <c r="A1545" s="386"/>
      <c r="B1545" s="387"/>
      <c r="C1545" s="153"/>
      <c r="D1545" s="153"/>
      <c r="E1545" s="155"/>
      <c r="F1545" s="389"/>
      <c r="G1545" s="156"/>
    </row>
    <row r="1546" spans="1:7" s="154" customFormat="1" ht="13.5" customHeight="1">
      <c r="A1546" s="386"/>
      <c r="B1546" s="387"/>
      <c r="C1546" s="153"/>
      <c r="D1546" s="153"/>
      <c r="E1546" s="155"/>
      <c r="F1546" s="389"/>
      <c r="G1546" s="156"/>
    </row>
    <row r="1547" spans="1:7" ht="13.5" customHeight="1">
      <c r="G1547" s="156"/>
    </row>
    <row r="1548" spans="1:7" ht="13.5" customHeight="1">
      <c r="G1548" s="156"/>
    </row>
    <row r="1549" spans="1:7" ht="13.5" customHeight="1">
      <c r="G1549" s="156"/>
    </row>
    <row r="1550" spans="1:7" ht="13.5" customHeight="1">
      <c r="G1550" s="156"/>
    </row>
    <row r="1551" spans="1:7" ht="13.5" customHeight="1">
      <c r="G1551" s="156"/>
    </row>
    <row r="1552" spans="1:7" ht="13.5" customHeight="1">
      <c r="G1552" s="156"/>
    </row>
    <row r="1553" spans="1:7" ht="13.5" customHeight="1">
      <c r="G1553" s="156"/>
    </row>
    <row r="1554" spans="1:7" ht="13.5" customHeight="1">
      <c r="G1554" s="156"/>
    </row>
    <row r="1555" spans="1:7" ht="13.5" customHeight="1">
      <c r="G1555" s="156"/>
    </row>
    <row r="1556" spans="1:7" ht="13.5" customHeight="1">
      <c r="G1556" s="156"/>
    </row>
    <row r="1557" spans="1:7" s="153" customFormat="1" ht="13.5" customHeight="1">
      <c r="A1557" s="386"/>
      <c r="B1557" s="387"/>
      <c r="E1557" s="155"/>
      <c r="F1557" s="389"/>
      <c r="G1557" s="156"/>
    </row>
    <row r="1558" spans="1:7" s="153" customFormat="1" ht="13.5" customHeight="1">
      <c r="A1558" s="386"/>
      <c r="B1558" s="387"/>
      <c r="E1558" s="155"/>
      <c r="F1558" s="389"/>
      <c r="G1558" s="156"/>
    </row>
    <row r="1559" spans="1:7" s="153" customFormat="1" ht="13.5" customHeight="1">
      <c r="A1559" s="386"/>
      <c r="B1559" s="387"/>
      <c r="E1559" s="155"/>
      <c r="F1559" s="389"/>
      <c r="G1559" s="156"/>
    </row>
    <row r="1560" spans="1:7" s="153" customFormat="1" ht="13.5" customHeight="1">
      <c r="A1560" s="386"/>
      <c r="B1560" s="387"/>
      <c r="E1560" s="155"/>
      <c r="F1560" s="389"/>
      <c r="G1560" s="156"/>
    </row>
    <row r="1561" spans="1:7" s="154" customFormat="1" ht="13.5" customHeight="1">
      <c r="A1561" s="386"/>
      <c r="B1561" s="387"/>
      <c r="C1561" s="153"/>
      <c r="D1561" s="153"/>
      <c r="E1561" s="155"/>
      <c r="F1561" s="389"/>
      <c r="G1561" s="156"/>
    </row>
    <row r="1562" spans="1:7" ht="13.5" customHeight="1">
      <c r="G1562" s="156"/>
    </row>
    <row r="1563" spans="1:7" ht="13.5" customHeight="1">
      <c r="G1563" s="156"/>
    </row>
    <row r="1564" spans="1:7" ht="13.5" customHeight="1">
      <c r="G1564" s="156"/>
    </row>
    <row r="1565" spans="1:7" ht="13.5" customHeight="1">
      <c r="G1565" s="156"/>
    </row>
    <row r="1566" spans="1:7" ht="13.5" customHeight="1">
      <c r="G1566" s="156"/>
    </row>
    <row r="1567" spans="1:7" ht="13.5" customHeight="1">
      <c r="G1567" s="156"/>
    </row>
    <row r="1568" spans="1:7" ht="13.5" customHeight="1">
      <c r="G1568" s="156"/>
    </row>
    <row r="1569" spans="1:7" ht="13.5" customHeight="1">
      <c r="G1569" s="156"/>
    </row>
    <row r="1570" spans="1:7" ht="13.5" customHeight="1">
      <c r="G1570" s="156"/>
    </row>
    <row r="1571" spans="1:7" ht="13.5" customHeight="1">
      <c r="G1571" s="156"/>
    </row>
    <row r="1572" spans="1:7" ht="13.5" customHeight="1">
      <c r="G1572" s="156"/>
    </row>
    <row r="1573" spans="1:7" ht="13.5" customHeight="1">
      <c r="G1573" s="156"/>
    </row>
    <row r="1574" spans="1:7" ht="13.5" customHeight="1">
      <c r="G1574" s="156"/>
    </row>
    <row r="1575" spans="1:7" s="154" customFormat="1" ht="13.5" customHeight="1">
      <c r="A1575" s="386"/>
      <c r="B1575" s="387"/>
      <c r="C1575" s="153"/>
      <c r="D1575" s="153"/>
      <c r="E1575" s="155"/>
      <c r="F1575" s="389"/>
      <c r="G1575" s="156"/>
    </row>
    <row r="1576" spans="1:7" s="154" customFormat="1" ht="13.5" customHeight="1">
      <c r="A1576" s="386"/>
      <c r="B1576" s="387"/>
      <c r="C1576" s="153"/>
      <c r="D1576" s="153"/>
      <c r="E1576" s="155"/>
      <c r="F1576" s="389"/>
      <c r="G1576" s="156"/>
    </row>
    <row r="1577" spans="1:7" s="154" customFormat="1" ht="13.5" customHeight="1">
      <c r="A1577" s="386"/>
      <c r="B1577" s="387"/>
      <c r="C1577" s="153"/>
      <c r="D1577" s="153"/>
      <c r="E1577" s="155"/>
      <c r="F1577" s="389"/>
      <c r="G1577" s="156"/>
    </row>
    <row r="1578" spans="1:7" s="154" customFormat="1" ht="13.5" customHeight="1">
      <c r="A1578" s="386"/>
      <c r="B1578" s="387"/>
      <c r="C1578" s="153"/>
      <c r="D1578" s="153"/>
      <c r="E1578" s="155"/>
      <c r="F1578" s="389"/>
      <c r="G1578" s="156"/>
    </row>
    <row r="1579" spans="1:7" s="154" customFormat="1" ht="13.5" customHeight="1">
      <c r="A1579" s="386"/>
      <c r="B1579" s="387"/>
      <c r="C1579" s="153"/>
      <c r="D1579" s="153"/>
      <c r="E1579" s="155"/>
      <c r="F1579" s="389"/>
      <c r="G1579" s="156"/>
    </row>
    <row r="1580" spans="1:7" s="154" customFormat="1" ht="13.5" customHeight="1">
      <c r="A1580" s="386"/>
      <c r="B1580" s="387"/>
      <c r="C1580" s="153"/>
      <c r="D1580" s="153"/>
      <c r="E1580" s="155"/>
      <c r="F1580" s="389"/>
      <c r="G1580" s="156"/>
    </row>
    <row r="1581" spans="1:7" s="154" customFormat="1" ht="13.5" customHeight="1">
      <c r="A1581" s="386"/>
      <c r="B1581" s="387"/>
      <c r="C1581" s="153"/>
      <c r="D1581" s="153"/>
      <c r="E1581" s="155"/>
      <c r="F1581" s="389"/>
      <c r="G1581" s="156"/>
    </row>
    <row r="1582" spans="1:7" s="154" customFormat="1" ht="13.5" customHeight="1">
      <c r="A1582" s="386"/>
      <c r="B1582" s="387"/>
      <c r="C1582" s="153"/>
      <c r="D1582" s="153"/>
      <c r="E1582" s="155"/>
      <c r="F1582" s="389"/>
      <c r="G1582" s="156"/>
    </row>
    <row r="1583" spans="1:7" s="154" customFormat="1" ht="13.5" customHeight="1">
      <c r="A1583" s="386"/>
      <c r="B1583" s="387"/>
      <c r="C1583" s="153"/>
      <c r="D1583" s="153"/>
      <c r="E1583" s="155"/>
      <c r="F1583" s="389"/>
      <c r="G1583" s="156"/>
    </row>
    <row r="1584" spans="1:7" s="154" customFormat="1" ht="13.5" customHeight="1">
      <c r="A1584" s="386"/>
      <c r="B1584" s="387"/>
      <c r="C1584" s="153"/>
      <c r="D1584" s="153"/>
      <c r="E1584" s="155"/>
      <c r="F1584" s="389"/>
      <c r="G1584" s="156"/>
    </row>
    <row r="1585" spans="1:7" s="154" customFormat="1" ht="13.5" customHeight="1">
      <c r="A1585" s="386"/>
      <c r="B1585" s="387"/>
      <c r="C1585" s="153"/>
      <c r="D1585" s="153"/>
      <c r="E1585" s="155"/>
      <c r="F1585" s="389"/>
      <c r="G1585" s="156"/>
    </row>
    <row r="1586" spans="1:7" s="154" customFormat="1" ht="13.5" customHeight="1">
      <c r="A1586" s="386"/>
      <c r="B1586" s="387"/>
      <c r="C1586" s="153"/>
      <c r="D1586" s="153"/>
      <c r="E1586" s="155"/>
      <c r="F1586" s="389"/>
      <c r="G1586" s="156"/>
    </row>
    <row r="1587" spans="1:7" s="154" customFormat="1" ht="13.5" customHeight="1">
      <c r="A1587" s="386"/>
      <c r="B1587" s="387"/>
      <c r="C1587" s="153"/>
      <c r="D1587" s="153"/>
      <c r="E1587" s="155"/>
      <c r="F1587" s="389"/>
      <c r="G1587" s="156"/>
    </row>
    <row r="1588" spans="1:7" s="154" customFormat="1" ht="13.5" customHeight="1">
      <c r="A1588" s="386"/>
      <c r="B1588" s="387"/>
      <c r="C1588" s="153"/>
      <c r="D1588" s="153"/>
      <c r="E1588" s="155"/>
      <c r="F1588" s="389"/>
      <c r="G1588" s="156"/>
    </row>
    <row r="1589" spans="1:7" s="154" customFormat="1" ht="13.5" customHeight="1">
      <c r="A1589" s="386"/>
      <c r="B1589" s="387"/>
      <c r="C1589" s="153"/>
      <c r="D1589" s="153"/>
      <c r="E1589" s="155"/>
      <c r="F1589" s="389"/>
      <c r="G1589" s="156"/>
    </row>
    <row r="1590" spans="1:7" s="154" customFormat="1" ht="13.5" customHeight="1">
      <c r="A1590" s="386"/>
      <c r="B1590" s="387"/>
      <c r="C1590" s="153"/>
      <c r="D1590" s="153"/>
      <c r="E1590" s="155"/>
      <c r="F1590" s="389"/>
      <c r="G1590" s="156"/>
    </row>
    <row r="1591" spans="1:7" s="154" customFormat="1" ht="13.5" customHeight="1">
      <c r="A1591" s="386"/>
      <c r="B1591" s="387"/>
      <c r="C1591" s="153"/>
      <c r="D1591" s="153"/>
      <c r="E1591" s="155"/>
      <c r="F1591" s="389"/>
      <c r="G1591" s="156"/>
    </row>
    <row r="1592" spans="1:7" s="154" customFormat="1" ht="13.5" customHeight="1">
      <c r="A1592" s="386"/>
      <c r="B1592" s="387"/>
      <c r="C1592" s="153"/>
      <c r="D1592" s="153"/>
      <c r="E1592" s="155"/>
      <c r="F1592" s="389"/>
      <c r="G1592" s="156"/>
    </row>
    <row r="1593" spans="1:7" s="154" customFormat="1" ht="13.5" customHeight="1">
      <c r="A1593" s="386"/>
      <c r="B1593" s="387"/>
      <c r="C1593" s="153"/>
      <c r="D1593" s="153"/>
      <c r="E1593" s="155"/>
      <c r="F1593" s="389"/>
      <c r="G1593" s="156"/>
    </row>
    <row r="1594" spans="1:7" s="154" customFormat="1" ht="13.5" customHeight="1">
      <c r="A1594" s="386"/>
      <c r="B1594" s="387"/>
      <c r="C1594" s="153"/>
      <c r="D1594" s="153"/>
      <c r="E1594" s="155"/>
      <c r="F1594" s="389"/>
      <c r="G1594" s="156"/>
    </row>
    <row r="1595" spans="1:7" s="154" customFormat="1" ht="13.5" customHeight="1">
      <c r="A1595" s="386"/>
      <c r="B1595" s="387"/>
      <c r="C1595" s="153"/>
      <c r="D1595" s="153"/>
      <c r="E1595" s="155"/>
      <c r="F1595" s="389"/>
      <c r="G1595" s="156"/>
    </row>
    <row r="1596" spans="1:7" s="154" customFormat="1" ht="13.5" customHeight="1">
      <c r="A1596" s="386"/>
      <c r="B1596" s="387"/>
      <c r="C1596" s="153"/>
      <c r="D1596" s="153"/>
      <c r="E1596" s="155"/>
      <c r="F1596" s="389"/>
      <c r="G1596" s="156"/>
    </row>
    <row r="1597" spans="1:7" s="154" customFormat="1" ht="13.5" customHeight="1">
      <c r="A1597" s="386"/>
      <c r="B1597" s="387"/>
      <c r="C1597" s="153"/>
      <c r="D1597" s="153"/>
      <c r="E1597" s="155"/>
      <c r="F1597" s="389"/>
      <c r="G1597" s="156"/>
    </row>
    <row r="1598" spans="1:7" s="154" customFormat="1" ht="13.5" customHeight="1">
      <c r="A1598" s="386"/>
      <c r="B1598" s="387"/>
      <c r="C1598" s="153"/>
      <c r="D1598" s="153"/>
      <c r="E1598" s="155"/>
      <c r="F1598" s="389"/>
      <c r="G1598" s="156"/>
    </row>
    <row r="1599" spans="1:7" s="154" customFormat="1" ht="13.5" customHeight="1">
      <c r="A1599" s="386"/>
      <c r="B1599" s="387"/>
      <c r="C1599" s="153"/>
      <c r="D1599" s="153"/>
      <c r="E1599" s="155"/>
      <c r="F1599" s="389"/>
      <c r="G1599" s="156"/>
    </row>
    <row r="1600" spans="1:7" s="154" customFormat="1" ht="13.5" customHeight="1">
      <c r="A1600" s="386"/>
      <c r="B1600" s="387"/>
      <c r="C1600" s="153"/>
      <c r="D1600" s="153"/>
      <c r="E1600" s="155"/>
      <c r="F1600" s="389"/>
      <c r="G1600" s="156"/>
    </row>
    <row r="1601" spans="1:7" s="154" customFormat="1" ht="13.5" customHeight="1">
      <c r="A1601" s="386"/>
      <c r="B1601" s="387"/>
      <c r="C1601" s="153"/>
      <c r="D1601" s="153"/>
      <c r="E1601" s="155"/>
      <c r="F1601" s="389"/>
      <c r="G1601" s="156"/>
    </row>
    <row r="1602" spans="1:7" s="154" customFormat="1" ht="13.5" customHeight="1">
      <c r="A1602" s="386"/>
      <c r="B1602" s="387"/>
      <c r="C1602" s="153"/>
      <c r="D1602" s="153"/>
      <c r="E1602" s="155"/>
      <c r="F1602" s="389"/>
      <c r="G1602" s="156"/>
    </row>
    <row r="1603" spans="1:7" s="154" customFormat="1" ht="13.5" customHeight="1">
      <c r="A1603" s="386"/>
      <c r="B1603" s="387"/>
      <c r="C1603" s="153"/>
      <c r="D1603" s="153"/>
      <c r="E1603" s="155"/>
      <c r="F1603" s="389"/>
      <c r="G1603" s="156"/>
    </row>
    <row r="1604" spans="1:7" s="154" customFormat="1" ht="13.5" customHeight="1">
      <c r="A1604" s="386"/>
      <c r="B1604" s="387"/>
      <c r="C1604" s="153"/>
      <c r="D1604" s="153"/>
      <c r="E1604" s="155"/>
      <c r="F1604" s="389"/>
      <c r="G1604" s="156"/>
    </row>
    <row r="1605" spans="1:7" s="154" customFormat="1" ht="13.5" customHeight="1">
      <c r="A1605" s="386"/>
      <c r="B1605" s="387"/>
      <c r="C1605" s="153"/>
      <c r="D1605" s="153"/>
      <c r="E1605" s="155"/>
      <c r="F1605" s="389"/>
      <c r="G1605" s="156"/>
    </row>
    <row r="1606" spans="1:7" s="154" customFormat="1" ht="13.5" customHeight="1">
      <c r="A1606" s="386"/>
      <c r="B1606" s="387"/>
      <c r="C1606" s="153"/>
      <c r="D1606" s="153"/>
      <c r="E1606" s="155"/>
      <c r="F1606" s="389"/>
      <c r="G1606" s="156"/>
    </row>
    <row r="1607" spans="1:7" s="154" customFormat="1" ht="13.5" customHeight="1">
      <c r="A1607" s="386"/>
      <c r="B1607" s="387"/>
      <c r="C1607" s="153"/>
      <c r="D1607" s="153"/>
      <c r="E1607" s="155"/>
      <c r="F1607" s="389"/>
      <c r="G1607" s="156"/>
    </row>
    <row r="1608" spans="1:7" s="154" customFormat="1" ht="13.5" customHeight="1">
      <c r="A1608" s="386"/>
      <c r="B1608" s="387"/>
      <c r="C1608" s="153"/>
      <c r="D1608" s="153"/>
      <c r="E1608" s="155"/>
      <c r="F1608" s="389"/>
      <c r="G1608" s="156"/>
    </row>
    <row r="1609" spans="1:7" s="154" customFormat="1" ht="13.5" customHeight="1">
      <c r="A1609" s="386"/>
      <c r="B1609" s="387"/>
      <c r="C1609" s="153"/>
      <c r="D1609" s="153"/>
      <c r="E1609" s="155"/>
      <c r="F1609" s="389"/>
      <c r="G1609" s="156"/>
    </row>
    <row r="1610" spans="1:7" s="154" customFormat="1" ht="13.5" customHeight="1">
      <c r="A1610" s="386"/>
      <c r="B1610" s="387"/>
      <c r="C1610" s="153"/>
      <c r="D1610" s="153"/>
      <c r="E1610" s="155"/>
      <c r="F1610" s="389"/>
      <c r="G1610" s="156"/>
    </row>
    <row r="1611" spans="1:7" s="154" customFormat="1" ht="13.5" customHeight="1">
      <c r="A1611" s="386"/>
      <c r="B1611" s="387"/>
      <c r="C1611" s="153"/>
      <c r="D1611" s="153"/>
      <c r="E1611" s="155"/>
      <c r="F1611" s="389"/>
      <c r="G1611" s="156"/>
    </row>
    <row r="1612" spans="1:7" s="154" customFormat="1" ht="13.5" customHeight="1">
      <c r="A1612" s="386"/>
      <c r="B1612" s="387"/>
      <c r="C1612" s="153"/>
      <c r="D1612" s="153"/>
      <c r="E1612" s="155"/>
      <c r="F1612" s="389"/>
      <c r="G1612" s="156"/>
    </row>
    <row r="1613" spans="1:7" s="154" customFormat="1" ht="13.5" customHeight="1">
      <c r="A1613" s="386"/>
      <c r="B1613" s="387"/>
      <c r="C1613" s="153"/>
      <c r="D1613" s="153"/>
      <c r="E1613" s="155"/>
      <c r="F1613" s="389"/>
      <c r="G1613" s="156"/>
    </row>
    <row r="1614" spans="1:7" s="154" customFormat="1" ht="13.5" customHeight="1">
      <c r="A1614" s="386"/>
      <c r="B1614" s="387"/>
      <c r="C1614" s="153"/>
      <c r="D1614" s="153"/>
      <c r="E1614" s="155"/>
      <c r="F1614" s="389"/>
      <c r="G1614" s="156"/>
    </row>
    <row r="1615" spans="1:7" s="154" customFormat="1" ht="13.5" customHeight="1">
      <c r="A1615" s="386"/>
      <c r="B1615" s="387"/>
      <c r="C1615" s="153"/>
      <c r="D1615" s="153"/>
      <c r="E1615" s="155"/>
      <c r="F1615" s="389"/>
      <c r="G1615" s="156"/>
    </row>
    <row r="1616" spans="1:7" s="154" customFormat="1" ht="13.5" customHeight="1">
      <c r="A1616" s="386"/>
      <c r="B1616" s="387"/>
      <c r="C1616" s="153"/>
      <c r="D1616" s="153"/>
      <c r="E1616" s="155"/>
      <c r="F1616" s="389"/>
      <c r="G1616" s="156"/>
    </row>
    <row r="1617" spans="1:7" s="154" customFormat="1" ht="13.5" customHeight="1">
      <c r="A1617" s="386"/>
      <c r="B1617" s="387"/>
      <c r="C1617" s="153"/>
      <c r="D1617" s="153"/>
      <c r="E1617" s="155"/>
      <c r="F1617" s="389"/>
      <c r="G1617" s="156"/>
    </row>
    <row r="1618" spans="1:7" s="154" customFormat="1" ht="13.5" customHeight="1">
      <c r="A1618" s="386"/>
      <c r="B1618" s="387"/>
      <c r="C1618" s="153"/>
      <c r="D1618" s="153"/>
      <c r="E1618" s="155"/>
      <c r="F1618" s="389"/>
      <c r="G1618" s="156"/>
    </row>
    <row r="1619" spans="1:7" s="154" customFormat="1" ht="13.5" customHeight="1">
      <c r="A1619" s="386"/>
      <c r="B1619" s="387"/>
      <c r="C1619" s="153"/>
      <c r="D1619" s="153"/>
      <c r="E1619" s="155"/>
      <c r="F1619" s="389"/>
      <c r="G1619" s="156"/>
    </row>
    <row r="1620" spans="1:7" s="154" customFormat="1" ht="13.5" customHeight="1">
      <c r="A1620" s="386"/>
      <c r="B1620" s="387"/>
      <c r="C1620" s="153"/>
      <c r="D1620" s="153"/>
      <c r="E1620" s="155"/>
      <c r="F1620" s="389"/>
      <c r="G1620" s="156"/>
    </row>
    <row r="1621" spans="1:7" s="154" customFormat="1" ht="13.5" customHeight="1">
      <c r="A1621" s="386"/>
      <c r="B1621" s="387"/>
      <c r="C1621" s="153"/>
      <c r="D1621" s="153"/>
      <c r="E1621" s="155"/>
      <c r="F1621" s="389"/>
      <c r="G1621" s="156"/>
    </row>
    <row r="1622" spans="1:7" s="154" customFormat="1" ht="13.5" customHeight="1">
      <c r="A1622" s="386"/>
      <c r="B1622" s="387"/>
      <c r="C1622" s="153"/>
      <c r="D1622" s="153"/>
      <c r="E1622" s="155"/>
      <c r="F1622" s="389"/>
      <c r="G1622" s="156"/>
    </row>
    <row r="1623" spans="1:7" s="154" customFormat="1" ht="13.5" customHeight="1">
      <c r="A1623" s="386"/>
      <c r="B1623" s="387"/>
      <c r="C1623" s="153"/>
      <c r="D1623" s="153"/>
      <c r="E1623" s="155"/>
      <c r="F1623" s="389"/>
      <c r="G1623" s="156"/>
    </row>
    <row r="1624" spans="1:7" s="154" customFormat="1" ht="13.5" customHeight="1">
      <c r="A1624" s="386"/>
      <c r="B1624" s="387"/>
      <c r="C1624" s="153"/>
      <c r="D1624" s="153"/>
      <c r="E1624" s="155"/>
      <c r="F1624" s="389"/>
      <c r="G1624" s="156"/>
    </row>
    <row r="1625" spans="1:7" s="154" customFormat="1" ht="13.5" customHeight="1">
      <c r="A1625" s="386"/>
      <c r="B1625" s="387"/>
      <c r="C1625" s="153"/>
      <c r="D1625" s="153"/>
      <c r="E1625" s="155"/>
      <c r="F1625" s="389"/>
      <c r="G1625" s="156"/>
    </row>
    <row r="1626" spans="1:7" s="154" customFormat="1" ht="13.5" customHeight="1">
      <c r="A1626" s="386"/>
      <c r="B1626" s="387"/>
      <c r="C1626" s="153"/>
      <c r="D1626" s="153"/>
      <c r="E1626" s="155"/>
      <c r="F1626" s="389"/>
      <c r="G1626" s="156"/>
    </row>
    <row r="1627" spans="1:7" s="154" customFormat="1" ht="13.5" customHeight="1">
      <c r="A1627" s="386"/>
      <c r="B1627" s="387"/>
      <c r="C1627" s="153"/>
      <c r="D1627" s="153"/>
      <c r="E1627" s="155"/>
      <c r="F1627" s="389"/>
      <c r="G1627" s="156"/>
    </row>
    <row r="1628" spans="1:7" s="154" customFormat="1" ht="13.5" customHeight="1">
      <c r="A1628" s="386"/>
      <c r="B1628" s="387"/>
      <c r="C1628" s="153"/>
      <c r="D1628" s="153"/>
      <c r="E1628" s="155"/>
      <c r="F1628" s="389"/>
      <c r="G1628" s="156"/>
    </row>
    <row r="1629" spans="1:7" s="154" customFormat="1" ht="13.5" customHeight="1">
      <c r="A1629" s="386"/>
      <c r="B1629" s="387"/>
      <c r="C1629" s="153"/>
      <c r="D1629" s="153"/>
      <c r="E1629" s="155"/>
      <c r="F1629" s="389"/>
      <c r="G1629" s="156"/>
    </row>
    <row r="1630" spans="1:7" s="154" customFormat="1" ht="13.5" customHeight="1">
      <c r="A1630" s="386"/>
      <c r="B1630" s="387"/>
      <c r="C1630" s="153"/>
      <c r="D1630" s="153"/>
      <c r="E1630" s="155"/>
      <c r="F1630" s="389"/>
      <c r="G1630" s="156"/>
    </row>
    <row r="1631" spans="1:7" s="154" customFormat="1" ht="13.5" customHeight="1">
      <c r="A1631" s="386"/>
      <c r="B1631" s="387"/>
      <c r="C1631" s="153"/>
      <c r="D1631" s="153"/>
      <c r="E1631" s="155"/>
      <c r="F1631" s="389"/>
      <c r="G1631" s="156"/>
    </row>
    <row r="1632" spans="1:7" s="154" customFormat="1" ht="13.5" customHeight="1">
      <c r="A1632" s="386"/>
      <c r="B1632" s="387"/>
      <c r="C1632" s="153"/>
      <c r="D1632" s="153"/>
      <c r="E1632" s="155"/>
      <c r="F1632" s="389"/>
      <c r="G1632" s="156"/>
    </row>
    <row r="1633" spans="1:7" s="154" customFormat="1" ht="13.5" customHeight="1">
      <c r="A1633" s="386"/>
      <c r="B1633" s="387"/>
      <c r="C1633" s="153"/>
      <c r="D1633" s="153"/>
      <c r="E1633" s="155"/>
      <c r="F1633" s="389"/>
      <c r="G1633" s="156"/>
    </row>
    <row r="1634" spans="1:7" s="154" customFormat="1" ht="13.5" customHeight="1">
      <c r="A1634" s="386"/>
      <c r="B1634" s="387"/>
      <c r="C1634" s="153"/>
      <c r="D1634" s="153"/>
      <c r="E1634" s="155"/>
      <c r="F1634" s="389"/>
      <c r="G1634" s="156"/>
    </row>
    <row r="1635" spans="1:7" s="154" customFormat="1" ht="13.5" customHeight="1">
      <c r="A1635" s="386"/>
      <c r="B1635" s="387"/>
      <c r="C1635" s="153"/>
      <c r="D1635" s="153"/>
      <c r="E1635" s="155"/>
      <c r="F1635" s="389"/>
      <c r="G1635" s="156"/>
    </row>
    <row r="1636" spans="1:7" s="154" customFormat="1" ht="13.5" customHeight="1">
      <c r="A1636" s="386"/>
      <c r="B1636" s="387"/>
      <c r="C1636" s="153"/>
      <c r="D1636" s="153"/>
      <c r="E1636" s="155"/>
      <c r="F1636" s="389"/>
      <c r="G1636" s="156"/>
    </row>
    <row r="1637" spans="1:7" s="154" customFormat="1" ht="13.5" customHeight="1">
      <c r="A1637" s="386"/>
      <c r="B1637" s="387"/>
      <c r="C1637" s="153"/>
      <c r="D1637" s="153"/>
      <c r="E1637" s="155"/>
      <c r="F1637" s="389"/>
      <c r="G1637" s="156"/>
    </row>
    <row r="1638" spans="1:7" s="154" customFormat="1" ht="13.5" customHeight="1">
      <c r="A1638" s="386"/>
      <c r="B1638" s="387"/>
      <c r="C1638" s="153"/>
      <c r="D1638" s="153"/>
      <c r="E1638" s="155"/>
      <c r="F1638" s="389"/>
      <c r="G1638" s="156"/>
    </row>
    <row r="1639" spans="1:7" s="154" customFormat="1" ht="13.5" customHeight="1">
      <c r="A1639" s="386"/>
      <c r="B1639" s="387"/>
      <c r="C1639" s="153"/>
      <c r="D1639" s="153"/>
      <c r="E1639" s="155"/>
      <c r="F1639" s="389"/>
      <c r="G1639" s="156"/>
    </row>
    <row r="1640" spans="1:7" s="154" customFormat="1" ht="13.5" customHeight="1">
      <c r="A1640" s="386"/>
      <c r="B1640" s="387"/>
      <c r="C1640" s="153"/>
      <c r="D1640" s="153"/>
      <c r="E1640" s="155"/>
      <c r="F1640" s="389"/>
      <c r="G1640" s="156"/>
    </row>
    <row r="1641" spans="1:7" s="154" customFormat="1" ht="13.5" customHeight="1">
      <c r="A1641" s="386"/>
      <c r="B1641" s="387"/>
      <c r="C1641" s="153"/>
      <c r="D1641" s="153"/>
      <c r="E1641" s="155"/>
      <c r="F1641" s="389"/>
      <c r="G1641" s="156"/>
    </row>
    <row r="1642" spans="1:7" s="154" customFormat="1" ht="13.5" customHeight="1">
      <c r="A1642" s="386"/>
      <c r="B1642" s="387"/>
      <c r="C1642" s="153"/>
      <c r="D1642" s="153"/>
      <c r="E1642" s="155"/>
      <c r="F1642" s="389"/>
      <c r="G1642" s="156"/>
    </row>
    <row r="1643" spans="1:7" s="154" customFormat="1" ht="13.5" customHeight="1">
      <c r="A1643" s="386"/>
      <c r="B1643" s="387"/>
      <c r="C1643" s="153"/>
      <c r="D1643" s="153"/>
      <c r="E1643" s="155"/>
      <c r="F1643" s="389"/>
      <c r="G1643" s="156"/>
    </row>
    <row r="1644" spans="1:7" s="154" customFormat="1" ht="13.5" customHeight="1">
      <c r="A1644" s="386"/>
      <c r="B1644" s="387"/>
      <c r="C1644" s="153"/>
      <c r="D1644" s="153"/>
      <c r="E1644" s="155"/>
      <c r="F1644" s="389"/>
      <c r="G1644" s="156"/>
    </row>
    <row r="1645" spans="1:7" s="154" customFormat="1" ht="13.5" customHeight="1">
      <c r="A1645" s="386"/>
      <c r="B1645" s="387"/>
      <c r="C1645" s="153"/>
      <c r="D1645" s="153"/>
      <c r="E1645" s="155"/>
      <c r="F1645" s="389"/>
      <c r="G1645" s="156"/>
    </row>
    <row r="1646" spans="1:7" s="154" customFormat="1" ht="13.5" customHeight="1">
      <c r="A1646" s="386"/>
      <c r="B1646" s="387"/>
      <c r="C1646" s="153"/>
      <c r="D1646" s="153"/>
      <c r="E1646" s="155"/>
      <c r="F1646" s="389"/>
      <c r="G1646" s="156"/>
    </row>
    <row r="1647" spans="1:7" s="154" customFormat="1" ht="13.5" customHeight="1">
      <c r="A1647" s="386"/>
      <c r="B1647" s="387"/>
      <c r="C1647" s="153"/>
      <c r="D1647" s="153"/>
      <c r="E1647" s="155"/>
      <c r="F1647" s="389"/>
      <c r="G1647" s="156"/>
    </row>
    <row r="1648" spans="1:7" s="154" customFormat="1" ht="13.5" customHeight="1">
      <c r="A1648" s="386"/>
      <c r="B1648" s="387"/>
      <c r="C1648" s="153"/>
      <c r="D1648" s="153"/>
      <c r="E1648" s="155"/>
      <c r="F1648" s="389"/>
      <c r="G1648" s="156"/>
    </row>
    <row r="1649" spans="1:7" s="154" customFormat="1" ht="13.5" customHeight="1">
      <c r="A1649" s="386"/>
      <c r="B1649" s="387"/>
      <c r="C1649" s="153"/>
      <c r="D1649" s="153"/>
      <c r="E1649" s="155"/>
      <c r="F1649" s="389"/>
      <c r="G1649" s="156"/>
    </row>
    <row r="1650" spans="1:7" s="154" customFormat="1" ht="13.5" customHeight="1">
      <c r="A1650" s="386"/>
      <c r="B1650" s="387"/>
      <c r="C1650" s="153"/>
      <c r="D1650" s="153"/>
      <c r="E1650" s="155"/>
      <c r="F1650" s="389"/>
      <c r="G1650" s="156"/>
    </row>
    <row r="1651" spans="1:7" s="154" customFormat="1" ht="13.5" customHeight="1">
      <c r="A1651" s="386"/>
      <c r="B1651" s="387"/>
      <c r="C1651" s="153"/>
      <c r="D1651" s="153"/>
      <c r="E1651" s="155"/>
      <c r="F1651" s="389"/>
      <c r="G1651" s="156"/>
    </row>
    <row r="1652" spans="1:7" s="154" customFormat="1" ht="13.5" customHeight="1">
      <c r="A1652" s="386"/>
      <c r="B1652" s="387"/>
      <c r="C1652" s="153"/>
      <c r="D1652" s="153"/>
      <c r="E1652" s="155"/>
      <c r="F1652" s="389"/>
      <c r="G1652" s="156"/>
    </row>
    <row r="1653" spans="1:7" s="154" customFormat="1" ht="13.5" customHeight="1">
      <c r="A1653" s="386"/>
      <c r="B1653" s="387"/>
      <c r="C1653" s="153"/>
      <c r="D1653" s="153"/>
      <c r="E1653" s="155"/>
      <c r="F1653" s="389"/>
      <c r="G1653" s="156"/>
    </row>
    <row r="1654" spans="1:7" s="154" customFormat="1" ht="13.5" customHeight="1">
      <c r="A1654" s="386"/>
      <c r="B1654" s="387"/>
      <c r="C1654" s="153"/>
      <c r="D1654" s="153"/>
      <c r="E1654" s="155"/>
      <c r="F1654" s="389"/>
      <c r="G1654" s="156"/>
    </row>
    <row r="1655" spans="1:7" s="154" customFormat="1" ht="13.5" customHeight="1">
      <c r="A1655" s="386"/>
      <c r="B1655" s="387"/>
      <c r="C1655" s="153"/>
      <c r="D1655" s="153"/>
      <c r="E1655" s="155"/>
      <c r="F1655" s="389"/>
      <c r="G1655" s="156"/>
    </row>
    <row r="1656" spans="1:7" s="154" customFormat="1" ht="13.5" customHeight="1">
      <c r="A1656" s="386"/>
      <c r="B1656" s="387"/>
      <c r="C1656" s="153"/>
      <c r="D1656" s="153"/>
      <c r="E1656" s="155"/>
      <c r="F1656" s="389"/>
      <c r="G1656" s="156"/>
    </row>
    <row r="1657" spans="1:7" s="154" customFormat="1" ht="13.5" customHeight="1">
      <c r="A1657" s="386"/>
      <c r="B1657" s="387"/>
      <c r="C1657" s="153"/>
      <c r="D1657" s="153"/>
      <c r="E1657" s="155"/>
      <c r="F1657" s="389"/>
      <c r="G1657" s="156"/>
    </row>
    <row r="1658" spans="1:7" s="154" customFormat="1" ht="13.5" customHeight="1">
      <c r="A1658" s="386"/>
      <c r="B1658" s="387"/>
      <c r="C1658" s="153"/>
      <c r="D1658" s="153"/>
      <c r="E1658" s="155"/>
      <c r="F1658" s="389"/>
      <c r="G1658" s="156"/>
    </row>
    <row r="1659" spans="1:7" s="154" customFormat="1" ht="13.5" customHeight="1">
      <c r="A1659" s="386"/>
      <c r="B1659" s="387"/>
      <c r="C1659" s="153"/>
      <c r="D1659" s="153"/>
      <c r="E1659" s="155"/>
      <c r="F1659" s="389"/>
      <c r="G1659" s="156"/>
    </row>
    <row r="1660" spans="1:7" s="154" customFormat="1" ht="13.5" customHeight="1">
      <c r="A1660" s="386"/>
      <c r="B1660" s="387"/>
      <c r="C1660" s="153"/>
      <c r="D1660" s="153"/>
      <c r="E1660" s="155"/>
      <c r="F1660" s="389"/>
      <c r="G1660" s="156"/>
    </row>
    <row r="1661" spans="1:7" s="154" customFormat="1" ht="13.5" customHeight="1">
      <c r="A1661" s="386"/>
      <c r="B1661" s="387"/>
      <c r="C1661" s="153"/>
      <c r="D1661" s="153"/>
      <c r="E1661" s="155"/>
      <c r="F1661" s="389"/>
      <c r="G1661" s="156"/>
    </row>
    <row r="1662" spans="1:7" s="154" customFormat="1" ht="13.5" customHeight="1">
      <c r="A1662" s="386"/>
      <c r="B1662" s="387"/>
      <c r="C1662" s="153"/>
      <c r="D1662" s="153"/>
      <c r="E1662" s="155"/>
      <c r="F1662" s="389"/>
      <c r="G1662" s="156"/>
    </row>
    <row r="1663" spans="1:7" s="154" customFormat="1" ht="13.5" customHeight="1">
      <c r="A1663" s="386"/>
      <c r="B1663" s="387"/>
      <c r="C1663" s="153"/>
      <c r="D1663" s="153"/>
      <c r="E1663" s="155"/>
      <c r="F1663" s="389"/>
      <c r="G1663" s="156"/>
    </row>
    <row r="1664" spans="1:7" s="154" customFormat="1" ht="13.5" customHeight="1">
      <c r="A1664" s="386"/>
      <c r="B1664" s="387"/>
      <c r="C1664" s="153"/>
      <c r="D1664" s="153"/>
      <c r="E1664" s="155"/>
      <c r="F1664" s="389"/>
      <c r="G1664" s="156"/>
    </row>
    <row r="1665" spans="1:7" s="154" customFormat="1" ht="13.5" customHeight="1">
      <c r="A1665" s="386"/>
      <c r="B1665" s="387"/>
      <c r="C1665" s="153"/>
      <c r="D1665" s="153"/>
      <c r="E1665" s="155"/>
      <c r="F1665" s="389"/>
      <c r="G1665" s="156"/>
    </row>
    <row r="1666" spans="1:7" ht="13.5" customHeight="1">
      <c r="G1666" s="156"/>
    </row>
    <row r="1667" spans="1:7" ht="13.5" customHeight="1">
      <c r="G1667" s="156"/>
    </row>
    <row r="1668" spans="1:7" ht="13.5" customHeight="1">
      <c r="G1668" s="156"/>
    </row>
    <row r="1669" spans="1:7" ht="13.5" customHeight="1">
      <c r="G1669" s="156"/>
    </row>
    <row r="1670" spans="1:7" s="154" customFormat="1" ht="13.5" customHeight="1">
      <c r="A1670" s="386"/>
      <c r="B1670" s="387"/>
      <c r="C1670" s="153"/>
      <c r="D1670" s="153"/>
      <c r="E1670" s="155"/>
      <c r="F1670" s="389"/>
      <c r="G1670" s="156"/>
    </row>
    <row r="1671" spans="1:7" s="154" customFormat="1" ht="13.5" customHeight="1">
      <c r="A1671" s="386"/>
      <c r="B1671" s="387"/>
      <c r="C1671" s="153"/>
      <c r="D1671" s="153"/>
      <c r="E1671" s="155"/>
      <c r="F1671" s="389"/>
      <c r="G1671" s="156"/>
    </row>
    <row r="1672" spans="1:7" ht="13.5" customHeight="1">
      <c r="G1672" s="156"/>
    </row>
    <row r="1673" spans="1:7" ht="13.5" customHeight="1">
      <c r="G1673" s="156"/>
    </row>
    <row r="1674" spans="1:7" ht="13.5" customHeight="1">
      <c r="G1674" s="156"/>
    </row>
    <row r="1675" spans="1:7" ht="13.5" customHeight="1">
      <c r="G1675" s="156"/>
    </row>
    <row r="1676" spans="1:7" ht="13.5" customHeight="1">
      <c r="G1676" s="156"/>
    </row>
    <row r="1677" spans="1:7" ht="13.5" customHeight="1">
      <c r="G1677" s="156"/>
    </row>
    <row r="1678" spans="1:7" ht="13.5" customHeight="1">
      <c r="G1678" s="156"/>
    </row>
    <row r="1679" spans="1:7" ht="13.5" customHeight="1">
      <c r="G1679" s="156"/>
    </row>
    <row r="1680" spans="1:7" ht="13.5" customHeight="1">
      <c r="G1680" s="156"/>
    </row>
    <row r="1681" spans="1:7" ht="13.5" customHeight="1">
      <c r="G1681" s="156"/>
    </row>
    <row r="1682" spans="1:7" ht="13.5" customHeight="1">
      <c r="G1682" s="156"/>
    </row>
    <row r="1683" spans="1:7" ht="13.5" customHeight="1">
      <c r="G1683" s="156"/>
    </row>
    <row r="1684" spans="1:7" ht="13.5" customHeight="1">
      <c r="G1684" s="156"/>
    </row>
    <row r="1685" spans="1:7" ht="13.5" customHeight="1">
      <c r="G1685" s="156"/>
    </row>
    <row r="1686" spans="1:7" s="153" customFormat="1" ht="13.5" customHeight="1">
      <c r="A1686" s="386"/>
      <c r="B1686" s="387"/>
      <c r="E1686" s="155"/>
      <c r="F1686" s="389"/>
      <c r="G1686" s="156"/>
    </row>
    <row r="1687" spans="1:7" s="153" customFormat="1" ht="13.5" customHeight="1">
      <c r="A1687" s="386"/>
      <c r="B1687" s="387"/>
      <c r="E1687" s="155"/>
      <c r="F1687" s="389"/>
      <c r="G1687" s="156"/>
    </row>
    <row r="1688" spans="1:7" s="153" customFormat="1" ht="13.5" customHeight="1">
      <c r="A1688" s="386"/>
      <c r="B1688" s="387"/>
      <c r="E1688" s="155"/>
      <c r="F1688" s="389"/>
      <c r="G1688" s="156"/>
    </row>
    <row r="1689" spans="1:7" s="153" customFormat="1" ht="13.5" customHeight="1">
      <c r="A1689" s="386"/>
      <c r="B1689" s="387"/>
      <c r="E1689" s="155"/>
      <c r="F1689" s="389"/>
      <c r="G1689" s="156"/>
    </row>
    <row r="1690" spans="1:7" s="154" customFormat="1" ht="13.5" customHeight="1">
      <c r="A1690" s="386"/>
      <c r="B1690" s="387"/>
      <c r="C1690" s="153"/>
      <c r="D1690" s="153"/>
      <c r="E1690" s="155"/>
      <c r="F1690" s="389"/>
      <c r="G1690" s="156"/>
    </row>
    <row r="1691" spans="1:7" ht="13.5" customHeight="1">
      <c r="G1691" s="156"/>
    </row>
    <row r="1692" spans="1:7" ht="13.5" customHeight="1">
      <c r="G1692" s="156"/>
    </row>
    <row r="1693" spans="1:7" ht="13.5" customHeight="1">
      <c r="G1693" s="156"/>
    </row>
    <row r="1694" spans="1:7" ht="13.5" customHeight="1">
      <c r="G1694" s="156"/>
    </row>
    <row r="1695" spans="1:7" ht="13.5" customHeight="1">
      <c r="G1695" s="156"/>
    </row>
    <row r="1696" spans="1:7" ht="13.5" customHeight="1">
      <c r="G1696" s="156"/>
    </row>
    <row r="1697" spans="1:7" ht="13.5" customHeight="1">
      <c r="G1697" s="156"/>
    </row>
    <row r="1698" spans="1:7" ht="13.5" customHeight="1">
      <c r="G1698" s="156"/>
    </row>
    <row r="1699" spans="1:7" ht="13.5" customHeight="1">
      <c r="G1699" s="156"/>
    </row>
    <row r="1700" spans="1:7" ht="13.5" customHeight="1">
      <c r="G1700" s="156"/>
    </row>
    <row r="1701" spans="1:7" ht="13.5" customHeight="1">
      <c r="G1701" s="156"/>
    </row>
    <row r="1702" spans="1:7" ht="13.5" customHeight="1">
      <c r="G1702" s="156"/>
    </row>
    <row r="1703" spans="1:7" ht="13.5" customHeight="1">
      <c r="G1703" s="156"/>
    </row>
    <row r="1704" spans="1:7" s="154" customFormat="1" ht="13.5" customHeight="1">
      <c r="A1704" s="386"/>
      <c r="B1704" s="387"/>
      <c r="C1704" s="153"/>
      <c r="D1704" s="153"/>
      <c r="E1704" s="155"/>
      <c r="F1704" s="389"/>
      <c r="G1704" s="156"/>
    </row>
    <row r="1705" spans="1:7" s="154" customFormat="1" ht="13.5" customHeight="1">
      <c r="A1705" s="386"/>
      <c r="B1705" s="387"/>
      <c r="C1705" s="153"/>
      <c r="D1705" s="153"/>
      <c r="E1705" s="155"/>
      <c r="F1705" s="389"/>
      <c r="G1705" s="156"/>
    </row>
    <row r="1706" spans="1:7" s="154" customFormat="1" ht="13.5" customHeight="1">
      <c r="A1706" s="386"/>
      <c r="B1706" s="387"/>
      <c r="C1706" s="153"/>
      <c r="D1706" s="153"/>
      <c r="E1706" s="155"/>
      <c r="F1706" s="389"/>
      <c r="G1706" s="156"/>
    </row>
    <row r="1707" spans="1:7" s="154" customFormat="1" ht="13.5" customHeight="1">
      <c r="A1707" s="386"/>
      <c r="B1707" s="387"/>
      <c r="C1707" s="153"/>
      <c r="D1707" s="153"/>
      <c r="E1707" s="155"/>
      <c r="F1707" s="389"/>
      <c r="G1707" s="156"/>
    </row>
    <row r="1708" spans="1:7" s="154" customFormat="1" ht="13.5" customHeight="1">
      <c r="A1708" s="386"/>
      <c r="B1708" s="387"/>
      <c r="C1708" s="153"/>
      <c r="D1708" s="153"/>
      <c r="E1708" s="155"/>
      <c r="F1708" s="389"/>
      <c r="G1708" s="156"/>
    </row>
    <row r="1709" spans="1:7" s="154" customFormat="1" ht="13.5" customHeight="1">
      <c r="A1709" s="386"/>
      <c r="B1709" s="387"/>
      <c r="C1709" s="153"/>
      <c r="D1709" s="153"/>
      <c r="E1709" s="155"/>
      <c r="F1709" s="389"/>
      <c r="G1709" s="156"/>
    </row>
    <row r="1710" spans="1:7" s="154" customFormat="1" ht="13.5" customHeight="1">
      <c r="A1710" s="386"/>
      <c r="B1710" s="387"/>
      <c r="C1710" s="153"/>
      <c r="D1710" s="153"/>
      <c r="E1710" s="155"/>
      <c r="F1710" s="389"/>
      <c r="G1710" s="156"/>
    </row>
    <row r="1711" spans="1:7" s="154" customFormat="1" ht="13.5" customHeight="1">
      <c r="A1711" s="386"/>
      <c r="B1711" s="387"/>
      <c r="C1711" s="153"/>
      <c r="D1711" s="153"/>
      <c r="E1711" s="155"/>
      <c r="F1711" s="389"/>
      <c r="G1711" s="156"/>
    </row>
    <row r="1712" spans="1:7" s="154" customFormat="1" ht="13.5" customHeight="1">
      <c r="A1712" s="386"/>
      <c r="B1712" s="387"/>
      <c r="C1712" s="153"/>
      <c r="D1712" s="153"/>
      <c r="E1712" s="155"/>
      <c r="F1712" s="389"/>
      <c r="G1712" s="156"/>
    </row>
    <row r="1713" spans="1:7" s="154" customFormat="1" ht="13.5" customHeight="1">
      <c r="A1713" s="386"/>
      <c r="B1713" s="387"/>
      <c r="C1713" s="153"/>
      <c r="D1713" s="153"/>
      <c r="E1713" s="155"/>
      <c r="F1713" s="389"/>
      <c r="G1713" s="156"/>
    </row>
    <row r="1714" spans="1:7" s="154" customFormat="1" ht="13.5" customHeight="1">
      <c r="A1714" s="386"/>
      <c r="B1714" s="387"/>
      <c r="C1714" s="153"/>
      <c r="D1714" s="153"/>
      <c r="E1714" s="155"/>
      <c r="F1714" s="389"/>
      <c r="G1714" s="156"/>
    </row>
    <row r="1715" spans="1:7" s="154" customFormat="1" ht="13.5" customHeight="1">
      <c r="A1715" s="386"/>
      <c r="B1715" s="387"/>
      <c r="C1715" s="153"/>
      <c r="D1715" s="153"/>
      <c r="E1715" s="155"/>
      <c r="F1715" s="389"/>
      <c r="G1715" s="156"/>
    </row>
    <row r="1716" spans="1:7" s="154" customFormat="1" ht="13.5" customHeight="1">
      <c r="A1716" s="386"/>
      <c r="B1716" s="387"/>
      <c r="C1716" s="153"/>
      <c r="D1716" s="153"/>
      <c r="E1716" s="155"/>
      <c r="F1716" s="389"/>
      <c r="G1716" s="156"/>
    </row>
    <row r="1717" spans="1:7" s="154" customFormat="1" ht="13.5" customHeight="1">
      <c r="A1717" s="386"/>
      <c r="B1717" s="387"/>
      <c r="C1717" s="153"/>
      <c r="D1717" s="153"/>
      <c r="E1717" s="155"/>
      <c r="F1717" s="389"/>
      <c r="G1717" s="156"/>
    </row>
    <row r="1718" spans="1:7" s="154" customFormat="1" ht="13.5" customHeight="1">
      <c r="A1718" s="386"/>
      <c r="B1718" s="387"/>
      <c r="C1718" s="153"/>
      <c r="D1718" s="153"/>
      <c r="E1718" s="155"/>
      <c r="F1718" s="389"/>
      <c r="G1718" s="156"/>
    </row>
    <row r="1719" spans="1:7" s="154" customFormat="1" ht="13.5" customHeight="1">
      <c r="A1719" s="386"/>
      <c r="B1719" s="387"/>
      <c r="C1719" s="153"/>
      <c r="D1719" s="153"/>
      <c r="E1719" s="155"/>
      <c r="F1719" s="389"/>
      <c r="G1719" s="156"/>
    </row>
    <row r="1720" spans="1:7" s="154" customFormat="1" ht="13.5" customHeight="1">
      <c r="A1720" s="386"/>
      <c r="B1720" s="387"/>
      <c r="C1720" s="153"/>
      <c r="D1720" s="153"/>
      <c r="E1720" s="155"/>
      <c r="F1720" s="389"/>
      <c r="G1720" s="156"/>
    </row>
    <row r="1721" spans="1:7" s="154" customFormat="1" ht="13.5" customHeight="1">
      <c r="A1721" s="386"/>
      <c r="B1721" s="387"/>
      <c r="C1721" s="153"/>
      <c r="D1721" s="153"/>
      <c r="E1721" s="155"/>
      <c r="F1721" s="389"/>
      <c r="G1721" s="156"/>
    </row>
    <row r="1722" spans="1:7" s="154" customFormat="1" ht="13.5" customHeight="1">
      <c r="A1722" s="386"/>
      <c r="B1722" s="387"/>
      <c r="C1722" s="153"/>
      <c r="D1722" s="153"/>
      <c r="E1722" s="155"/>
      <c r="F1722" s="389"/>
      <c r="G1722" s="156"/>
    </row>
    <row r="1723" spans="1:7" s="154" customFormat="1" ht="13.5" customHeight="1">
      <c r="A1723" s="386"/>
      <c r="B1723" s="387"/>
      <c r="C1723" s="153"/>
      <c r="D1723" s="153"/>
      <c r="E1723" s="155"/>
      <c r="F1723" s="389"/>
      <c r="G1723" s="156"/>
    </row>
    <row r="1724" spans="1:7" s="154" customFormat="1" ht="13.5" customHeight="1">
      <c r="A1724" s="386"/>
      <c r="B1724" s="387"/>
      <c r="C1724" s="153"/>
      <c r="D1724" s="153"/>
      <c r="E1724" s="155"/>
      <c r="F1724" s="389"/>
      <c r="G1724" s="156"/>
    </row>
    <row r="1725" spans="1:7" s="154" customFormat="1" ht="13.5" customHeight="1">
      <c r="A1725" s="386"/>
      <c r="B1725" s="387"/>
      <c r="C1725" s="153"/>
      <c r="D1725" s="153"/>
      <c r="E1725" s="155"/>
      <c r="F1725" s="389"/>
      <c r="G1725" s="156"/>
    </row>
    <row r="1726" spans="1:7" s="154" customFormat="1" ht="13.5" customHeight="1">
      <c r="A1726" s="386"/>
      <c r="B1726" s="387"/>
      <c r="C1726" s="153"/>
      <c r="D1726" s="153"/>
      <c r="E1726" s="155"/>
      <c r="F1726" s="389"/>
      <c r="G1726" s="156"/>
    </row>
    <row r="1727" spans="1:7" s="154" customFormat="1" ht="13.5" customHeight="1">
      <c r="A1727" s="386"/>
      <c r="B1727" s="387"/>
      <c r="C1727" s="153"/>
      <c r="D1727" s="153"/>
      <c r="E1727" s="155"/>
      <c r="F1727" s="389"/>
      <c r="G1727" s="156"/>
    </row>
    <row r="1728" spans="1:7" s="154" customFormat="1" ht="13.5" customHeight="1">
      <c r="A1728" s="386"/>
      <c r="B1728" s="387"/>
      <c r="C1728" s="153"/>
      <c r="D1728" s="153"/>
      <c r="E1728" s="155"/>
      <c r="F1728" s="389"/>
      <c r="G1728" s="156"/>
    </row>
    <row r="1729" spans="1:7" s="154" customFormat="1" ht="13.5" customHeight="1">
      <c r="A1729" s="386"/>
      <c r="B1729" s="387"/>
      <c r="C1729" s="153"/>
      <c r="D1729" s="153"/>
      <c r="E1729" s="155"/>
      <c r="F1729" s="389"/>
      <c r="G1729" s="156"/>
    </row>
    <row r="1730" spans="1:7" s="154" customFormat="1" ht="13.5" customHeight="1">
      <c r="A1730" s="386"/>
      <c r="B1730" s="387"/>
      <c r="C1730" s="153"/>
      <c r="D1730" s="153"/>
      <c r="E1730" s="155"/>
      <c r="F1730" s="389"/>
      <c r="G1730" s="156"/>
    </row>
    <row r="1731" spans="1:7" s="154" customFormat="1" ht="13.5" customHeight="1">
      <c r="A1731" s="386"/>
      <c r="B1731" s="387"/>
      <c r="C1731" s="153"/>
      <c r="D1731" s="153"/>
      <c r="E1731" s="155"/>
      <c r="F1731" s="389"/>
      <c r="G1731" s="156"/>
    </row>
    <row r="1732" spans="1:7" s="154" customFormat="1" ht="13.5" customHeight="1">
      <c r="A1732" s="386"/>
      <c r="B1732" s="387"/>
      <c r="C1732" s="153"/>
      <c r="D1732" s="153"/>
      <c r="E1732" s="155"/>
      <c r="F1732" s="389"/>
      <c r="G1732" s="156"/>
    </row>
    <row r="1733" spans="1:7" s="154" customFormat="1" ht="13.5" customHeight="1">
      <c r="A1733" s="386"/>
      <c r="B1733" s="387"/>
      <c r="C1733" s="153"/>
      <c r="D1733" s="153"/>
      <c r="E1733" s="155"/>
      <c r="F1733" s="389"/>
      <c r="G1733" s="156"/>
    </row>
    <row r="1734" spans="1:7" s="154" customFormat="1" ht="13.5" customHeight="1">
      <c r="A1734" s="386"/>
      <c r="B1734" s="387"/>
      <c r="C1734" s="153"/>
      <c r="D1734" s="153"/>
      <c r="E1734" s="155"/>
      <c r="F1734" s="389"/>
      <c r="G1734" s="156"/>
    </row>
    <row r="1735" spans="1:7" s="154" customFormat="1" ht="13.5" customHeight="1">
      <c r="A1735" s="386"/>
      <c r="B1735" s="387"/>
      <c r="C1735" s="153"/>
      <c r="D1735" s="153"/>
      <c r="E1735" s="155"/>
      <c r="F1735" s="389"/>
      <c r="G1735" s="156"/>
    </row>
    <row r="1736" spans="1:7" s="154" customFormat="1" ht="13.5" customHeight="1">
      <c r="A1736" s="386"/>
      <c r="B1736" s="387"/>
      <c r="C1736" s="153"/>
      <c r="D1736" s="153"/>
      <c r="E1736" s="155"/>
      <c r="F1736" s="389"/>
      <c r="G1736" s="156"/>
    </row>
    <row r="1737" spans="1:7" s="154" customFormat="1" ht="13.5" customHeight="1">
      <c r="A1737" s="386"/>
      <c r="B1737" s="387"/>
      <c r="C1737" s="153"/>
      <c r="D1737" s="153"/>
      <c r="E1737" s="155"/>
      <c r="F1737" s="389"/>
      <c r="G1737" s="156"/>
    </row>
    <row r="1738" spans="1:7" s="154" customFormat="1" ht="13.5" customHeight="1">
      <c r="A1738" s="386"/>
      <c r="B1738" s="387"/>
      <c r="C1738" s="153"/>
      <c r="D1738" s="153"/>
      <c r="E1738" s="155"/>
      <c r="F1738" s="389"/>
      <c r="G1738" s="156"/>
    </row>
    <row r="1739" spans="1:7" s="154" customFormat="1" ht="13.5" customHeight="1">
      <c r="A1739" s="386"/>
      <c r="B1739" s="387"/>
      <c r="C1739" s="153"/>
      <c r="D1739" s="153"/>
      <c r="E1739" s="155"/>
      <c r="F1739" s="389"/>
      <c r="G1739" s="156"/>
    </row>
    <row r="1740" spans="1:7" s="154" customFormat="1" ht="13.5" customHeight="1">
      <c r="A1740" s="386"/>
      <c r="B1740" s="387"/>
      <c r="C1740" s="153"/>
      <c r="D1740" s="153"/>
      <c r="E1740" s="155"/>
      <c r="F1740" s="389"/>
      <c r="G1740" s="156"/>
    </row>
    <row r="1741" spans="1:7" s="154" customFormat="1" ht="13.5" customHeight="1">
      <c r="A1741" s="386"/>
      <c r="B1741" s="387"/>
      <c r="C1741" s="153"/>
      <c r="D1741" s="153"/>
      <c r="E1741" s="155"/>
      <c r="F1741" s="389"/>
      <c r="G1741" s="156"/>
    </row>
    <row r="1742" spans="1:7" s="154" customFormat="1" ht="13.5" customHeight="1">
      <c r="A1742" s="386"/>
      <c r="B1742" s="387"/>
      <c r="C1742" s="153"/>
      <c r="D1742" s="153"/>
      <c r="E1742" s="155"/>
      <c r="F1742" s="389"/>
      <c r="G1742" s="156"/>
    </row>
    <row r="1743" spans="1:7" s="154" customFormat="1" ht="13.5" customHeight="1">
      <c r="A1743" s="386"/>
      <c r="B1743" s="387"/>
      <c r="C1743" s="153"/>
      <c r="D1743" s="153"/>
      <c r="E1743" s="155"/>
      <c r="F1743" s="389"/>
      <c r="G1743" s="156"/>
    </row>
    <row r="1744" spans="1:7" s="154" customFormat="1" ht="13.5" customHeight="1">
      <c r="A1744" s="386"/>
      <c r="B1744" s="387"/>
      <c r="C1744" s="153"/>
      <c r="D1744" s="153"/>
      <c r="E1744" s="155"/>
      <c r="F1744" s="389"/>
      <c r="G1744" s="156"/>
    </row>
    <row r="1745" spans="1:7" s="154" customFormat="1" ht="13.5" customHeight="1">
      <c r="A1745" s="386"/>
      <c r="B1745" s="387"/>
      <c r="C1745" s="153"/>
      <c r="D1745" s="153"/>
      <c r="E1745" s="155"/>
      <c r="F1745" s="389"/>
      <c r="G1745" s="156"/>
    </row>
    <row r="1746" spans="1:7" s="154" customFormat="1" ht="13.5" customHeight="1">
      <c r="A1746" s="386"/>
      <c r="B1746" s="387"/>
      <c r="C1746" s="153"/>
      <c r="D1746" s="153"/>
      <c r="E1746" s="155"/>
      <c r="F1746" s="389"/>
      <c r="G1746" s="156"/>
    </row>
    <row r="1747" spans="1:7" s="154" customFormat="1" ht="13.5" customHeight="1">
      <c r="A1747" s="386"/>
      <c r="B1747" s="387"/>
      <c r="C1747" s="153"/>
      <c r="D1747" s="153"/>
      <c r="E1747" s="155"/>
      <c r="F1747" s="389"/>
      <c r="G1747" s="156"/>
    </row>
    <row r="1748" spans="1:7" s="154" customFormat="1" ht="13.5" customHeight="1">
      <c r="A1748" s="386"/>
      <c r="B1748" s="387"/>
      <c r="C1748" s="153"/>
      <c r="D1748" s="153"/>
      <c r="E1748" s="155"/>
      <c r="F1748" s="389"/>
      <c r="G1748" s="156"/>
    </row>
    <row r="1749" spans="1:7" s="154" customFormat="1" ht="13.5" customHeight="1">
      <c r="A1749" s="386"/>
      <c r="B1749" s="387"/>
      <c r="C1749" s="153"/>
      <c r="D1749" s="153"/>
      <c r="E1749" s="155"/>
      <c r="F1749" s="389"/>
      <c r="G1749" s="156"/>
    </row>
    <row r="1750" spans="1:7" s="154" customFormat="1" ht="13.5" customHeight="1">
      <c r="A1750" s="386"/>
      <c r="B1750" s="387"/>
      <c r="C1750" s="153"/>
      <c r="D1750" s="153"/>
      <c r="E1750" s="155"/>
      <c r="F1750" s="389"/>
      <c r="G1750" s="156"/>
    </row>
    <row r="1751" spans="1:7" s="154" customFormat="1" ht="13.5" customHeight="1">
      <c r="A1751" s="386"/>
      <c r="B1751" s="387"/>
      <c r="C1751" s="153"/>
      <c r="D1751" s="153"/>
      <c r="E1751" s="155"/>
      <c r="F1751" s="389"/>
      <c r="G1751" s="156"/>
    </row>
    <row r="1752" spans="1:7" s="154" customFormat="1" ht="13.5" customHeight="1">
      <c r="A1752" s="386"/>
      <c r="B1752" s="387"/>
      <c r="C1752" s="153"/>
      <c r="D1752" s="153"/>
      <c r="E1752" s="155"/>
      <c r="F1752" s="389"/>
      <c r="G1752" s="156" t="e">
        <f>#REF!/239.64</f>
        <v>#REF!</v>
      </c>
    </row>
    <row r="1753" spans="1:7" s="154" customFormat="1" ht="13.5" customHeight="1">
      <c r="A1753" s="386"/>
      <c r="B1753" s="387"/>
      <c r="C1753" s="153"/>
      <c r="D1753" s="153"/>
      <c r="E1753" s="155"/>
      <c r="F1753" s="389"/>
      <c r="G1753" s="156" t="e">
        <f>#REF!/239.64</f>
        <v>#REF!</v>
      </c>
    </row>
    <row r="1754" spans="1:7" s="154" customFormat="1" ht="13.5" customHeight="1">
      <c r="A1754" s="386"/>
      <c r="B1754" s="387"/>
      <c r="C1754" s="153"/>
      <c r="D1754" s="153"/>
      <c r="E1754" s="155"/>
      <c r="F1754" s="389"/>
      <c r="G1754" s="156" t="e">
        <f>#REF!/239.64</f>
        <v>#REF!</v>
      </c>
    </row>
    <row r="1755" spans="1:7" s="154" customFormat="1" ht="13.5" customHeight="1">
      <c r="A1755" s="386"/>
      <c r="B1755" s="387"/>
      <c r="C1755" s="153"/>
      <c r="D1755" s="153"/>
      <c r="E1755" s="155"/>
      <c r="F1755" s="389"/>
      <c r="G1755" s="156"/>
    </row>
    <row r="1756" spans="1:7" s="154" customFormat="1" ht="13.5" customHeight="1">
      <c r="A1756" s="386"/>
      <c r="B1756" s="387"/>
      <c r="C1756" s="153"/>
      <c r="D1756" s="153"/>
      <c r="E1756" s="155"/>
      <c r="F1756" s="389"/>
      <c r="G1756" s="156"/>
    </row>
    <row r="1757" spans="1:7" s="154" customFormat="1" ht="13.5" customHeight="1">
      <c r="A1757" s="386"/>
      <c r="B1757" s="387"/>
      <c r="C1757" s="153"/>
      <c r="D1757" s="153"/>
      <c r="E1757" s="155"/>
      <c r="F1757" s="389"/>
      <c r="G1757" s="156" t="e">
        <f>#REF!/239.64</f>
        <v>#REF!</v>
      </c>
    </row>
    <row r="1758" spans="1:7" s="154" customFormat="1" ht="13.5" customHeight="1">
      <c r="A1758" s="386"/>
      <c r="B1758" s="387"/>
      <c r="C1758" s="153"/>
      <c r="D1758" s="153"/>
      <c r="E1758" s="155"/>
      <c r="F1758" s="389"/>
      <c r="G1758" s="156"/>
    </row>
    <row r="1759" spans="1:7" s="154" customFormat="1" ht="13.5" customHeight="1">
      <c r="A1759" s="386"/>
      <c r="B1759" s="387"/>
      <c r="C1759" s="153"/>
      <c r="D1759" s="153"/>
      <c r="E1759" s="155"/>
      <c r="F1759" s="389"/>
      <c r="G1759" s="156" t="e">
        <f>#REF!/239.64</f>
        <v>#REF!</v>
      </c>
    </row>
    <row r="1760" spans="1:7" s="154" customFormat="1" ht="13.5" customHeight="1">
      <c r="A1760" s="386"/>
      <c r="B1760" s="387"/>
      <c r="C1760" s="153"/>
      <c r="D1760" s="153"/>
      <c r="E1760" s="155"/>
      <c r="F1760" s="389"/>
      <c r="G1760" s="156" t="e">
        <f>#REF!/239.64</f>
        <v>#REF!</v>
      </c>
    </row>
    <row r="1761" spans="1:7" s="154" customFormat="1" ht="13.5" customHeight="1">
      <c r="A1761" s="386"/>
      <c r="B1761" s="387"/>
      <c r="C1761" s="153"/>
      <c r="D1761" s="153"/>
      <c r="E1761" s="155"/>
      <c r="F1761" s="389"/>
      <c r="G1761" s="156"/>
    </row>
    <row r="1762" spans="1:7" s="154" customFormat="1" ht="13.5" customHeight="1">
      <c r="A1762" s="386"/>
      <c r="B1762" s="387"/>
      <c r="C1762" s="153"/>
      <c r="D1762" s="153"/>
      <c r="E1762" s="155"/>
      <c r="F1762" s="389"/>
      <c r="G1762" s="156"/>
    </row>
    <row r="1763" spans="1:7" s="154" customFormat="1" ht="13.5" customHeight="1">
      <c r="A1763" s="386"/>
      <c r="B1763" s="387"/>
      <c r="C1763" s="153"/>
      <c r="D1763" s="153"/>
      <c r="E1763" s="155"/>
      <c r="F1763" s="389"/>
      <c r="G1763" s="156"/>
    </row>
    <row r="1764" spans="1:7" s="154" customFormat="1" ht="13.5" customHeight="1">
      <c r="A1764" s="386"/>
      <c r="B1764" s="387"/>
      <c r="C1764" s="153"/>
      <c r="D1764" s="153"/>
      <c r="E1764" s="155"/>
      <c r="F1764" s="389"/>
      <c r="G1764" s="156"/>
    </row>
    <row r="1765" spans="1:7" s="154" customFormat="1" ht="13.5" customHeight="1">
      <c r="A1765" s="386"/>
      <c r="B1765" s="387"/>
      <c r="C1765" s="153"/>
      <c r="D1765" s="153"/>
      <c r="E1765" s="155"/>
      <c r="F1765" s="389"/>
      <c r="G1765" s="156"/>
    </row>
    <row r="1766" spans="1:7" s="154" customFormat="1" ht="13.5" customHeight="1">
      <c r="A1766" s="386"/>
      <c r="B1766" s="387"/>
      <c r="C1766" s="153"/>
      <c r="D1766" s="153"/>
      <c r="E1766" s="155"/>
      <c r="F1766" s="389"/>
      <c r="G1766" s="156"/>
    </row>
    <row r="1767" spans="1:7" s="154" customFormat="1" ht="13.5" customHeight="1">
      <c r="A1767" s="386"/>
      <c r="B1767" s="387"/>
      <c r="C1767" s="153"/>
      <c r="D1767" s="153"/>
      <c r="E1767" s="155"/>
      <c r="F1767" s="389"/>
      <c r="G1767" s="156"/>
    </row>
    <row r="1768" spans="1:7" s="154" customFormat="1" ht="13.5" customHeight="1">
      <c r="A1768" s="386"/>
      <c r="B1768" s="387"/>
      <c r="C1768" s="153"/>
      <c r="D1768" s="153"/>
      <c r="E1768" s="155"/>
      <c r="F1768" s="389"/>
      <c r="G1768" s="156"/>
    </row>
    <row r="1769" spans="1:7" s="154" customFormat="1" ht="13.5" customHeight="1">
      <c r="A1769" s="386"/>
      <c r="B1769" s="387"/>
      <c r="C1769" s="153"/>
      <c r="D1769" s="153"/>
      <c r="E1769" s="155"/>
      <c r="F1769" s="389"/>
      <c r="G1769" s="156"/>
    </row>
    <row r="1770" spans="1:7" s="154" customFormat="1" ht="13.5" customHeight="1">
      <c r="A1770" s="386"/>
      <c r="B1770" s="387"/>
      <c r="C1770" s="153"/>
      <c r="D1770" s="153"/>
      <c r="E1770" s="155"/>
      <c r="F1770" s="389"/>
      <c r="G1770" s="156"/>
    </row>
    <row r="1771" spans="1:7" s="154" customFormat="1" ht="13.5" customHeight="1">
      <c r="A1771" s="386"/>
      <c r="B1771" s="387"/>
      <c r="C1771" s="153"/>
      <c r="D1771" s="153"/>
      <c r="E1771" s="155"/>
      <c r="F1771" s="389"/>
      <c r="G1771" s="156"/>
    </row>
    <row r="1772" spans="1:7" s="154" customFormat="1" ht="13.5" customHeight="1">
      <c r="A1772" s="386"/>
      <c r="B1772" s="387"/>
      <c r="C1772" s="153"/>
      <c r="D1772" s="153"/>
      <c r="E1772" s="155"/>
      <c r="F1772" s="389"/>
      <c r="G1772" s="156"/>
    </row>
    <row r="1773" spans="1:7" s="154" customFormat="1" ht="13.5" customHeight="1">
      <c r="A1773" s="386"/>
      <c r="B1773" s="387"/>
      <c r="C1773" s="153"/>
      <c r="D1773" s="153"/>
      <c r="E1773" s="155"/>
      <c r="F1773" s="389"/>
      <c r="G1773" s="156"/>
    </row>
    <row r="1774" spans="1:7" s="154" customFormat="1" ht="13.5" customHeight="1">
      <c r="A1774" s="386"/>
      <c r="B1774" s="387"/>
      <c r="C1774" s="153"/>
      <c r="D1774" s="153"/>
      <c r="E1774" s="155"/>
      <c r="F1774" s="389"/>
      <c r="G1774" s="156"/>
    </row>
    <row r="1775" spans="1:7" s="154" customFormat="1" ht="13.5" customHeight="1">
      <c r="A1775" s="386"/>
      <c r="B1775" s="387"/>
      <c r="C1775" s="153"/>
      <c r="D1775" s="153"/>
      <c r="E1775" s="155"/>
      <c r="F1775" s="389"/>
      <c r="G1775" s="156"/>
    </row>
    <row r="1776" spans="1:7" s="154" customFormat="1" ht="13.5" customHeight="1">
      <c r="A1776" s="386"/>
      <c r="B1776" s="387"/>
      <c r="C1776" s="153"/>
      <c r="D1776" s="153"/>
      <c r="E1776" s="155"/>
      <c r="F1776" s="389"/>
      <c r="G1776" s="156"/>
    </row>
    <row r="1777" spans="1:7" s="154" customFormat="1" ht="13.5" customHeight="1">
      <c r="A1777" s="386"/>
      <c r="B1777" s="387"/>
      <c r="C1777" s="153"/>
      <c r="D1777" s="153"/>
      <c r="E1777" s="155"/>
      <c r="F1777" s="389"/>
      <c r="G1777" s="156"/>
    </row>
    <row r="1778" spans="1:7" s="154" customFormat="1" ht="13.5" customHeight="1">
      <c r="A1778" s="386"/>
      <c r="B1778" s="387"/>
      <c r="C1778" s="153"/>
      <c r="D1778" s="153"/>
      <c r="E1778" s="155"/>
      <c r="F1778" s="389"/>
      <c r="G1778" s="156"/>
    </row>
    <row r="1779" spans="1:7" s="154" customFormat="1" ht="13.5" customHeight="1">
      <c r="A1779" s="386"/>
      <c r="B1779" s="387"/>
      <c r="C1779" s="153"/>
      <c r="D1779" s="153"/>
      <c r="E1779" s="155"/>
      <c r="F1779" s="389"/>
      <c r="G1779" s="156"/>
    </row>
    <row r="1780" spans="1:7" s="154" customFormat="1" ht="13.5" customHeight="1">
      <c r="A1780" s="386"/>
      <c r="B1780" s="387"/>
      <c r="C1780" s="153"/>
      <c r="D1780" s="153"/>
      <c r="E1780" s="155"/>
      <c r="F1780" s="389"/>
      <c r="G1780" s="156"/>
    </row>
    <row r="1781" spans="1:7" ht="13.5" customHeight="1">
      <c r="G1781" s="156"/>
    </row>
    <row r="1782" spans="1:7" ht="13.5" customHeight="1">
      <c r="G1782" s="156"/>
    </row>
    <row r="1783" spans="1:7" ht="13.5" customHeight="1">
      <c r="G1783" s="156"/>
    </row>
    <row r="1784" spans="1:7" ht="13.5" customHeight="1">
      <c r="G1784" s="156"/>
    </row>
    <row r="1785" spans="1:7" ht="13.5" customHeight="1">
      <c r="G1785" s="156"/>
    </row>
    <row r="1786" spans="1:7" s="154" customFormat="1" ht="13.5" customHeight="1">
      <c r="A1786" s="386"/>
      <c r="B1786" s="387"/>
      <c r="C1786" s="153"/>
      <c r="D1786" s="153"/>
      <c r="E1786" s="155"/>
      <c r="F1786" s="389"/>
      <c r="G1786" s="156"/>
    </row>
    <row r="1787" spans="1:7" s="154" customFormat="1" ht="13.5" customHeight="1">
      <c r="A1787" s="386"/>
      <c r="B1787" s="387"/>
      <c r="C1787" s="153"/>
      <c r="D1787" s="153"/>
      <c r="E1787" s="155"/>
      <c r="F1787" s="389"/>
      <c r="G1787" s="156"/>
    </row>
    <row r="1788" spans="1:7" ht="13.5" customHeight="1">
      <c r="G1788" s="156"/>
    </row>
    <row r="1789" spans="1:7" ht="13.5" customHeight="1">
      <c r="G1789" s="156"/>
    </row>
    <row r="1790" spans="1:7" ht="13.5" customHeight="1">
      <c r="G1790" s="156"/>
    </row>
    <row r="1791" spans="1:7" ht="13.5" customHeight="1">
      <c r="G1791" s="156"/>
    </row>
    <row r="1792" spans="1:7" ht="13.5" customHeight="1">
      <c r="G1792" s="156"/>
    </row>
    <row r="1793" spans="1:7" ht="13.5" customHeight="1">
      <c r="G1793" s="156"/>
    </row>
    <row r="1794" spans="1:7" ht="13.5" customHeight="1">
      <c r="G1794" s="156"/>
    </row>
    <row r="1795" spans="1:7" ht="13.5" customHeight="1">
      <c r="G1795" s="156"/>
    </row>
    <row r="1796" spans="1:7" ht="13.5" customHeight="1">
      <c r="G1796" s="156"/>
    </row>
    <row r="1797" spans="1:7" ht="13.5" customHeight="1">
      <c r="G1797" s="156"/>
    </row>
    <row r="1798" spans="1:7" s="153" customFormat="1" ht="13.5" customHeight="1">
      <c r="A1798" s="386"/>
      <c r="B1798" s="387"/>
      <c r="E1798" s="155"/>
      <c r="F1798" s="389"/>
      <c r="G1798" s="156"/>
    </row>
    <row r="1799" spans="1:7" s="153" customFormat="1" ht="13.5" customHeight="1">
      <c r="A1799" s="386"/>
      <c r="B1799" s="387"/>
      <c r="E1799" s="155"/>
      <c r="F1799" s="389"/>
      <c r="G1799" s="156"/>
    </row>
    <row r="1800" spans="1:7" s="153" customFormat="1" ht="13.5" customHeight="1">
      <c r="A1800" s="386"/>
      <c r="B1800" s="387"/>
      <c r="E1800" s="155"/>
      <c r="F1800" s="389"/>
      <c r="G1800" s="156"/>
    </row>
    <row r="1801" spans="1:7" s="153" customFormat="1" ht="13.5" customHeight="1">
      <c r="A1801" s="386"/>
      <c r="B1801" s="387"/>
      <c r="E1801" s="155"/>
      <c r="F1801" s="389"/>
      <c r="G1801" s="156"/>
    </row>
    <row r="1802" spans="1:7" s="154" customFormat="1" ht="13.5" customHeight="1">
      <c r="A1802" s="386"/>
      <c r="B1802" s="387"/>
      <c r="C1802" s="153"/>
      <c r="D1802" s="153"/>
      <c r="E1802" s="155"/>
      <c r="F1802" s="389"/>
      <c r="G1802" s="156"/>
    </row>
    <row r="1803" spans="1:7" ht="13.5" customHeight="1">
      <c r="G1803" s="156"/>
    </row>
    <row r="1804" spans="1:7" ht="13.5" customHeight="1">
      <c r="G1804" s="156"/>
    </row>
    <row r="1805" spans="1:7" ht="13.5" customHeight="1">
      <c r="G1805" s="156"/>
    </row>
    <row r="1806" spans="1:7" ht="13.5" customHeight="1">
      <c r="G1806" s="156"/>
    </row>
    <row r="1807" spans="1:7" ht="13.5" customHeight="1">
      <c r="G1807" s="156"/>
    </row>
    <row r="1808" spans="1:7" ht="13.5" customHeight="1">
      <c r="G1808" s="156"/>
    </row>
    <row r="1809" spans="1:7" ht="13.5" customHeight="1">
      <c r="G1809" s="156"/>
    </row>
    <row r="1810" spans="1:7" ht="13.5" customHeight="1">
      <c r="G1810" s="156"/>
    </row>
    <row r="1811" spans="1:7" ht="13.5" customHeight="1">
      <c r="G1811" s="156"/>
    </row>
    <row r="1812" spans="1:7" ht="13.5" customHeight="1">
      <c r="G1812" s="156"/>
    </row>
    <row r="1813" spans="1:7" ht="13.5" customHeight="1">
      <c r="G1813" s="156"/>
    </row>
    <row r="1814" spans="1:7" ht="13.5" customHeight="1">
      <c r="G1814" s="156"/>
    </row>
    <row r="1815" spans="1:7" ht="13.5" customHeight="1">
      <c r="G1815" s="156"/>
    </row>
    <row r="1816" spans="1:7" ht="13.5" customHeight="1">
      <c r="G1816" s="156"/>
    </row>
    <row r="1817" spans="1:7" ht="13.5" customHeight="1">
      <c r="G1817" s="156"/>
    </row>
    <row r="1818" spans="1:7" ht="13.5" customHeight="1">
      <c r="G1818" s="156"/>
    </row>
    <row r="1819" spans="1:7" ht="13.5" customHeight="1">
      <c r="G1819" s="156"/>
    </row>
    <row r="1820" spans="1:7" s="154" customFormat="1" ht="13.5" customHeight="1">
      <c r="A1820" s="386"/>
      <c r="B1820" s="387"/>
      <c r="C1820" s="153"/>
      <c r="D1820" s="153"/>
      <c r="E1820" s="155"/>
      <c r="F1820" s="389"/>
      <c r="G1820" s="156"/>
    </row>
    <row r="1821" spans="1:7" s="154" customFormat="1" ht="13.5" customHeight="1">
      <c r="A1821" s="386"/>
      <c r="B1821" s="387"/>
      <c r="C1821" s="153"/>
      <c r="D1821" s="153"/>
      <c r="E1821" s="155"/>
      <c r="F1821" s="389"/>
      <c r="G1821" s="156"/>
    </row>
    <row r="1822" spans="1:7" s="154" customFormat="1" ht="13.5" customHeight="1">
      <c r="A1822" s="386"/>
      <c r="B1822" s="387"/>
      <c r="C1822" s="153"/>
      <c r="D1822" s="153"/>
      <c r="E1822" s="155"/>
      <c r="F1822" s="389"/>
      <c r="G1822" s="156"/>
    </row>
    <row r="1823" spans="1:7" s="154" customFormat="1" ht="13.5" customHeight="1">
      <c r="A1823" s="386"/>
      <c r="B1823" s="387"/>
      <c r="C1823" s="153"/>
      <c r="D1823" s="153"/>
      <c r="E1823" s="155"/>
      <c r="F1823" s="389"/>
      <c r="G1823" s="156"/>
    </row>
    <row r="1824" spans="1:7" s="154" customFormat="1" ht="13.5" customHeight="1">
      <c r="A1824" s="386"/>
      <c r="B1824" s="387"/>
      <c r="C1824" s="153"/>
      <c r="D1824" s="153"/>
      <c r="E1824" s="155"/>
      <c r="F1824" s="389"/>
      <c r="G1824" s="156"/>
    </row>
    <row r="1825" spans="1:7" s="154" customFormat="1" ht="13.5" customHeight="1">
      <c r="A1825" s="386"/>
      <c r="B1825" s="387"/>
      <c r="C1825" s="153"/>
      <c r="D1825" s="153"/>
      <c r="E1825" s="155"/>
      <c r="F1825" s="389"/>
      <c r="G1825" s="156"/>
    </row>
    <row r="1826" spans="1:7" s="154" customFormat="1" ht="13.5" customHeight="1">
      <c r="A1826" s="386"/>
      <c r="B1826" s="387"/>
      <c r="C1826" s="153"/>
      <c r="D1826" s="153"/>
      <c r="E1826" s="155"/>
      <c r="F1826" s="389"/>
      <c r="G1826" s="156"/>
    </row>
    <row r="1827" spans="1:7" s="154" customFormat="1" ht="13.5" customHeight="1">
      <c r="A1827" s="386"/>
      <c r="B1827" s="387"/>
      <c r="C1827" s="153"/>
      <c r="D1827" s="153"/>
      <c r="E1827" s="155"/>
      <c r="F1827" s="389"/>
      <c r="G1827" s="156"/>
    </row>
    <row r="1828" spans="1:7" s="154" customFormat="1" ht="13.5" customHeight="1">
      <c r="A1828" s="386"/>
      <c r="B1828" s="387"/>
      <c r="C1828" s="153"/>
      <c r="D1828" s="153"/>
      <c r="E1828" s="155"/>
      <c r="F1828" s="389"/>
      <c r="G1828" s="156"/>
    </row>
    <row r="1829" spans="1:7" s="154" customFormat="1" ht="13.5" customHeight="1">
      <c r="A1829" s="386"/>
      <c r="B1829" s="387"/>
      <c r="C1829" s="153"/>
      <c r="D1829" s="153"/>
      <c r="E1829" s="155"/>
      <c r="F1829" s="389"/>
      <c r="G1829" s="156"/>
    </row>
    <row r="1830" spans="1:7" s="154" customFormat="1" ht="13.5" customHeight="1">
      <c r="A1830" s="386"/>
      <c r="B1830" s="387"/>
      <c r="C1830" s="153"/>
      <c r="D1830" s="153"/>
      <c r="E1830" s="155"/>
      <c r="F1830" s="389"/>
      <c r="G1830" s="156"/>
    </row>
    <row r="1831" spans="1:7" s="154" customFormat="1" ht="13.5" customHeight="1">
      <c r="A1831" s="386"/>
      <c r="B1831" s="387"/>
      <c r="C1831" s="153"/>
      <c r="D1831" s="153"/>
      <c r="E1831" s="155"/>
      <c r="F1831" s="389"/>
      <c r="G1831" s="156"/>
    </row>
    <row r="1832" spans="1:7" s="154" customFormat="1" ht="13.5" customHeight="1">
      <c r="A1832" s="386"/>
      <c r="B1832" s="387"/>
      <c r="C1832" s="153"/>
      <c r="D1832" s="153"/>
      <c r="E1832" s="155"/>
      <c r="F1832" s="389"/>
      <c r="G1832" s="156"/>
    </row>
    <row r="1833" spans="1:7" s="154" customFormat="1" ht="13.5" customHeight="1">
      <c r="A1833" s="386"/>
      <c r="B1833" s="387"/>
      <c r="C1833" s="153"/>
      <c r="D1833" s="153"/>
      <c r="E1833" s="155"/>
      <c r="F1833" s="389"/>
      <c r="G1833" s="156"/>
    </row>
    <row r="1834" spans="1:7" s="154" customFormat="1" ht="13.5" customHeight="1">
      <c r="A1834" s="386"/>
      <c r="B1834" s="387"/>
      <c r="C1834" s="153"/>
      <c r="D1834" s="153"/>
      <c r="E1834" s="155"/>
      <c r="F1834" s="389"/>
      <c r="G1834" s="156"/>
    </row>
    <row r="1835" spans="1:7" s="154" customFormat="1" ht="13.5" customHeight="1">
      <c r="A1835" s="386"/>
      <c r="B1835" s="387"/>
      <c r="C1835" s="153"/>
      <c r="D1835" s="153"/>
      <c r="E1835" s="155"/>
      <c r="F1835" s="389"/>
      <c r="G1835" s="156"/>
    </row>
    <row r="1836" spans="1:7" s="154" customFormat="1" ht="13.5" customHeight="1">
      <c r="A1836" s="386"/>
      <c r="B1836" s="387"/>
      <c r="C1836" s="153"/>
      <c r="D1836" s="153"/>
      <c r="E1836" s="155"/>
      <c r="F1836" s="389"/>
      <c r="G1836" s="156"/>
    </row>
    <row r="1837" spans="1:7" s="154" customFormat="1" ht="13.5" customHeight="1">
      <c r="A1837" s="386"/>
      <c r="B1837" s="387"/>
      <c r="C1837" s="153"/>
      <c r="D1837" s="153"/>
      <c r="E1837" s="155"/>
      <c r="F1837" s="389"/>
      <c r="G1837" s="156"/>
    </row>
    <row r="1838" spans="1:7" s="154" customFormat="1" ht="13.5" customHeight="1">
      <c r="A1838" s="386"/>
      <c r="B1838" s="387"/>
      <c r="C1838" s="153"/>
      <c r="D1838" s="153"/>
      <c r="E1838" s="155"/>
      <c r="F1838" s="389"/>
      <c r="G1838" s="156"/>
    </row>
    <row r="1839" spans="1:7" s="154" customFormat="1" ht="13.5" customHeight="1">
      <c r="A1839" s="386"/>
      <c r="B1839" s="387"/>
      <c r="C1839" s="153"/>
      <c r="D1839" s="153"/>
      <c r="E1839" s="155"/>
      <c r="F1839" s="389"/>
      <c r="G1839" s="156"/>
    </row>
    <row r="1840" spans="1:7" ht="13.5" customHeight="1">
      <c r="G1840" s="156"/>
    </row>
    <row r="1841" spans="1:7" ht="13.5" customHeight="1">
      <c r="G1841" s="156"/>
    </row>
    <row r="1842" spans="1:7" ht="13.5" customHeight="1">
      <c r="G1842" s="156"/>
    </row>
    <row r="1843" spans="1:7" ht="13.5" customHeight="1">
      <c r="G1843" s="156"/>
    </row>
    <row r="1844" spans="1:7" ht="13.5" customHeight="1">
      <c r="G1844" s="156"/>
    </row>
    <row r="1845" spans="1:7" ht="13.5" customHeight="1">
      <c r="G1845" s="156"/>
    </row>
    <row r="1846" spans="1:7" ht="13.5" customHeight="1">
      <c r="G1846" s="156"/>
    </row>
    <row r="1847" spans="1:7" ht="13.5" customHeight="1">
      <c r="G1847" s="156"/>
    </row>
    <row r="1848" spans="1:7" ht="13.5" customHeight="1">
      <c r="G1848" s="156"/>
    </row>
    <row r="1849" spans="1:7" ht="13.5" customHeight="1">
      <c r="G1849" s="156"/>
    </row>
    <row r="1850" spans="1:7" s="153" customFormat="1" ht="13.5" customHeight="1">
      <c r="A1850" s="386"/>
      <c r="B1850" s="387"/>
      <c r="E1850" s="155"/>
      <c r="F1850" s="389"/>
      <c r="G1850" s="156"/>
    </row>
    <row r="1851" spans="1:7" s="153" customFormat="1" ht="13.5" customHeight="1">
      <c r="A1851" s="386"/>
      <c r="B1851" s="387"/>
      <c r="E1851" s="155"/>
      <c r="F1851" s="389"/>
      <c r="G1851" s="156"/>
    </row>
    <row r="1852" spans="1:7" s="153" customFormat="1" ht="13.5" customHeight="1">
      <c r="A1852" s="386"/>
      <c r="B1852" s="387"/>
      <c r="E1852" s="155"/>
      <c r="F1852" s="389"/>
      <c r="G1852" s="156"/>
    </row>
    <row r="1853" spans="1:7" s="153" customFormat="1" ht="13.5" customHeight="1">
      <c r="A1853" s="386"/>
      <c r="B1853" s="387"/>
      <c r="E1853" s="155"/>
      <c r="F1853" s="389"/>
      <c r="G1853" s="156"/>
    </row>
    <row r="1854" spans="1:7" s="154" customFormat="1" ht="13.5" customHeight="1">
      <c r="A1854" s="386"/>
      <c r="B1854" s="387"/>
      <c r="C1854" s="153"/>
      <c r="D1854" s="153"/>
      <c r="E1854" s="155"/>
      <c r="F1854" s="389"/>
      <c r="G1854" s="156"/>
    </row>
    <row r="1855" spans="1:7" ht="13.5" customHeight="1">
      <c r="G1855" s="156"/>
    </row>
    <row r="1856" spans="1:7" ht="13.5" customHeight="1">
      <c r="G1856" s="156"/>
    </row>
    <row r="1857" spans="1:7" ht="13.5" customHeight="1">
      <c r="G1857" s="156"/>
    </row>
    <row r="1858" spans="1:7" ht="13.5" customHeight="1">
      <c r="G1858" s="156"/>
    </row>
    <row r="1859" spans="1:7" ht="13.5" customHeight="1">
      <c r="G1859" s="156"/>
    </row>
    <row r="1860" spans="1:7" ht="13.5" customHeight="1">
      <c r="G1860" s="156"/>
    </row>
    <row r="1861" spans="1:7" ht="13.5" customHeight="1">
      <c r="G1861" s="156"/>
    </row>
    <row r="1862" spans="1:7" ht="13.5" customHeight="1">
      <c r="G1862" s="156"/>
    </row>
    <row r="1863" spans="1:7" ht="13.5" customHeight="1">
      <c r="G1863" s="156"/>
    </row>
    <row r="1864" spans="1:7" ht="13.5" customHeight="1">
      <c r="G1864" s="156"/>
    </row>
    <row r="1865" spans="1:7" ht="13.5" customHeight="1">
      <c r="G1865" s="156"/>
    </row>
    <row r="1866" spans="1:7" ht="13.5" customHeight="1">
      <c r="G1866" s="156"/>
    </row>
    <row r="1867" spans="1:7" ht="13.5" customHeight="1">
      <c r="G1867" s="156"/>
    </row>
    <row r="1868" spans="1:7" ht="13.5" customHeight="1">
      <c r="G1868" s="156"/>
    </row>
    <row r="1869" spans="1:7" ht="13.5" customHeight="1">
      <c r="G1869" s="156"/>
    </row>
    <row r="1870" spans="1:7" s="154" customFormat="1" ht="13.5" customHeight="1">
      <c r="A1870" s="386"/>
      <c r="B1870" s="387"/>
      <c r="C1870" s="153"/>
      <c r="D1870" s="153"/>
      <c r="E1870" s="155"/>
      <c r="F1870" s="389"/>
      <c r="G1870" s="156"/>
    </row>
    <row r="1871" spans="1:7" s="154" customFormat="1" ht="13.5" customHeight="1">
      <c r="A1871" s="386"/>
      <c r="B1871" s="387"/>
      <c r="C1871" s="153"/>
      <c r="D1871" s="153"/>
      <c r="E1871" s="155"/>
      <c r="F1871" s="389"/>
      <c r="G1871" s="156"/>
    </row>
    <row r="1872" spans="1:7" s="154" customFormat="1" ht="13.5" customHeight="1">
      <c r="A1872" s="386"/>
      <c r="B1872" s="387"/>
      <c r="C1872" s="153"/>
      <c r="D1872" s="153"/>
      <c r="E1872" s="155"/>
      <c r="F1872" s="389"/>
      <c r="G1872" s="156"/>
    </row>
    <row r="1873" spans="1:7" s="154" customFormat="1" ht="13.5" customHeight="1">
      <c r="A1873" s="386"/>
      <c r="B1873" s="387"/>
      <c r="C1873" s="153"/>
      <c r="D1873" s="153"/>
      <c r="E1873" s="155"/>
      <c r="F1873" s="389"/>
      <c r="G1873" s="156"/>
    </row>
    <row r="1874" spans="1:7" s="154" customFormat="1" ht="13.5" customHeight="1">
      <c r="A1874" s="386"/>
      <c r="B1874" s="387"/>
      <c r="C1874" s="153"/>
      <c r="D1874" s="153"/>
      <c r="E1874" s="155"/>
      <c r="F1874" s="389"/>
      <c r="G1874" s="156"/>
    </row>
    <row r="1875" spans="1:7" s="154" customFormat="1" ht="13.5" customHeight="1">
      <c r="A1875" s="386"/>
      <c r="B1875" s="387"/>
      <c r="C1875" s="153"/>
      <c r="D1875" s="153"/>
      <c r="E1875" s="155"/>
      <c r="F1875" s="389"/>
      <c r="G1875" s="156"/>
    </row>
    <row r="1876" spans="1:7" s="154" customFormat="1" ht="13.5" customHeight="1">
      <c r="A1876" s="386"/>
      <c r="B1876" s="387"/>
      <c r="C1876" s="153"/>
      <c r="D1876" s="153"/>
      <c r="E1876" s="155"/>
      <c r="F1876" s="389"/>
      <c r="G1876" s="156"/>
    </row>
    <row r="1877" spans="1:7" s="154" customFormat="1" ht="13.5" customHeight="1">
      <c r="A1877" s="386"/>
      <c r="B1877" s="387"/>
      <c r="C1877" s="153"/>
      <c r="D1877" s="153"/>
      <c r="E1877" s="155"/>
      <c r="F1877" s="389"/>
      <c r="G1877" s="156"/>
    </row>
    <row r="1878" spans="1:7" s="154" customFormat="1" ht="13.5" customHeight="1">
      <c r="A1878" s="386"/>
      <c r="B1878" s="387"/>
      <c r="C1878" s="153"/>
      <c r="D1878" s="153"/>
      <c r="E1878" s="155"/>
      <c r="F1878" s="389"/>
      <c r="G1878" s="156"/>
    </row>
    <row r="1879" spans="1:7" s="154" customFormat="1" ht="13.5" customHeight="1">
      <c r="A1879" s="386"/>
      <c r="B1879" s="387"/>
      <c r="C1879" s="153"/>
      <c r="D1879" s="153"/>
      <c r="E1879" s="155"/>
      <c r="F1879" s="389"/>
      <c r="G1879" s="156"/>
    </row>
    <row r="1880" spans="1:7" s="154" customFormat="1" ht="13.5" customHeight="1">
      <c r="A1880" s="386"/>
      <c r="B1880" s="387"/>
      <c r="C1880" s="153"/>
      <c r="D1880" s="153"/>
      <c r="E1880" s="155"/>
      <c r="F1880" s="389"/>
      <c r="G1880" s="156"/>
    </row>
    <row r="1881" spans="1:7" s="154" customFormat="1" ht="13.5" customHeight="1">
      <c r="A1881" s="386"/>
      <c r="B1881" s="387"/>
      <c r="C1881" s="153"/>
      <c r="D1881" s="153"/>
      <c r="E1881" s="155"/>
      <c r="F1881" s="389"/>
      <c r="G1881" s="156"/>
    </row>
    <row r="1882" spans="1:7" s="154" customFormat="1" ht="13.5" customHeight="1">
      <c r="A1882" s="386"/>
      <c r="B1882" s="387"/>
      <c r="C1882" s="153"/>
      <c r="D1882" s="153"/>
      <c r="E1882" s="155"/>
      <c r="F1882" s="389"/>
      <c r="G1882" s="156"/>
    </row>
    <row r="1883" spans="1:7" s="154" customFormat="1" ht="13.5" customHeight="1">
      <c r="A1883" s="386"/>
      <c r="B1883" s="387"/>
      <c r="C1883" s="153"/>
      <c r="D1883" s="153"/>
      <c r="E1883" s="155"/>
      <c r="F1883" s="389"/>
      <c r="G1883" s="156"/>
    </row>
    <row r="1884" spans="1:7" s="154" customFormat="1" ht="13.5" customHeight="1">
      <c r="A1884" s="386"/>
      <c r="B1884" s="387"/>
      <c r="C1884" s="153"/>
      <c r="D1884" s="153"/>
      <c r="E1884" s="155"/>
      <c r="F1884" s="389"/>
      <c r="G1884" s="156"/>
    </row>
    <row r="1885" spans="1:7" s="154" customFormat="1" ht="13.5" customHeight="1">
      <c r="A1885" s="386"/>
      <c r="B1885" s="387"/>
      <c r="C1885" s="153"/>
      <c r="D1885" s="153"/>
      <c r="E1885" s="155"/>
      <c r="F1885" s="389"/>
      <c r="G1885" s="156"/>
    </row>
    <row r="1886" spans="1:7" s="154" customFormat="1" ht="13.5" customHeight="1">
      <c r="A1886" s="386"/>
      <c r="B1886" s="387"/>
      <c r="C1886" s="153"/>
      <c r="D1886" s="153"/>
      <c r="E1886" s="155"/>
      <c r="F1886" s="389"/>
      <c r="G1886" s="156"/>
    </row>
    <row r="1887" spans="1:7" s="154" customFormat="1" ht="13.5" customHeight="1">
      <c r="A1887" s="386"/>
      <c r="B1887" s="387"/>
      <c r="C1887" s="153"/>
      <c r="D1887" s="153"/>
      <c r="E1887" s="155"/>
      <c r="F1887" s="389"/>
      <c r="G1887" s="156"/>
    </row>
    <row r="1888" spans="1:7" s="154" customFormat="1" ht="13.5" customHeight="1">
      <c r="A1888" s="386"/>
      <c r="B1888" s="387"/>
      <c r="C1888" s="153"/>
      <c r="D1888" s="153"/>
      <c r="E1888" s="155"/>
      <c r="F1888" s="389"/>
      <c r="G1888" s="156"/>
    </row>
    <row r="1889" spans="1:7" s="154" customFormat="1" ht="13.5" customHeight="1">
      <c r="A1889" s="386"/>
      <c r="B1889" s="387"/>
      <c r="C1889" s="153"/>
      <c r="D1889" s="153"/>
      <c r="E1889" s="155"/>
      <c r="F1889" s="389"/>
      <c r="G1889" s="156"/>
    </row>
    <row r="1890" spans="1:7" ht="13.5" customHeight="1">
      <c r="G1890" s="156"/>
    </row>
    <row r="1891" spans="1:7" ht="15" customHeight="1">
      <c r="G1891" s="156"/>
    </row>
    <row r="1892" spans="1:7" ht="14.25" customHeight="1">
      <c r="G1892" s="156"/>
    </row>
    <row r="1893" spans="1:7" ht="15" customHeight="1">
      <c r="G1893" s="156"/>
    </row>
    <row r="1894" spans="1:7" ht="13.5" customHeight="1">
      <c r="G1894" s="156"/>
    </row>
    <row r="1895" spans="1:7" ht="13.5" customHeight="1">
      <c r="G1895" s="156"/>
    </row>
    <row r="1896" spans="1:7" ht="13.5" customHeight="1">
      <c r="G1896" s="156"/>
    </row>
    <row r="1897" spans="1:7" ht="13.5" customHeight="1">
      <c r="G1897" s="156"/>
    </row>
    <row r="1898" spans="1:7" ht="13.5" customHeight="1">
      <c r="G1898" s="156"/>
    </row>
    <row r="1899" spans="1:7" ht="13.5" customHeight="1">
      <c r="G1899" s="156"/>
    </row>
    <row r="1900" spans="1:7" s="153" customFormat="1" ht="13.5" customHeight="1">
      <c r="A1900" s="386"/>
      <c r="B1900" s="387"/>
      <c r="E1900" s="155"/>
      <c r="F1900" s="389"/>
      <c r="G1900" s="156"/>
    </row>
    <row r="1901" spans="1:7" s="153" customFormat="1" ht="13.5" customHeight="1">
      <c r="A1901" s="386"/>
      <c r="B1901" s="387"/>
      <c r="E1901" s="155"/>
      <c r="F1901" s="389"/>
      <c r="G1901" s="156"/>
    </row>
    <row r="1902" spans="1:7" s="153" customFormat="1" ht="13.5" customHeight="1">
      <c r="A1902" s="386"/>
      <c r="B1902" s="387"/>
      <c r="E1902" s="155"/>
      <c r="F1902" s="389"/>
      <c r="G1902" s="156"/>
    </row>
    <row r="1903" spans="1:7" s="153" customFormat="1" ht="13.5" customHeight="1">
      <c r="A1903" s="386"/>
      <c r="B1903" s="387"/>
      <c r="E1903" s="155"/>
      <c r="F1903" s="389"/>
      <c r="G1903" s="156"/>
    </row>
    <row r="1904" spans="1:7" s="154" customFormat="1" ht="13.5" customHeight="1">
      <c r="A1904" s="386"/>
      <c r="B1904" s="387"/>
      <c r="C1904" s="153"/>
      <c r="D1904" s="153"/>
      <c r="E1904" s="155"/>
      <c r="F1904" s="389"/>
      <c r="G1904" s="141"/>
    </row>
    <row r="1905" ht="13.5" customHeight="1"/>
    <row r="1906" ht="25.5" customHeight="1"/>
    <row r="1907" ht="13.5" customHeight="1"/>
    <row r="1908" ht="13.5" customHeight="1"/>
    <row r="1909" ht="13.5" customHeight="1"/>
    <row r="1910" ht="27.75" customHeight="1"/>
    <row r="1911" ht="14.25" customHeight="1"/>
    <row r="1912" ht="15" customHeight="1"/>
    <row r="1913" ht="13.5" customHeight="1"/>
    <row r="1914" ht="13.5" customHeight="1"/>
    <row r="1915" ht="13.5" customHeight="1"/>
    <row r="1916" ht="13.5" customHeight="1"/>
    <row r="1917" ht="26.25" customHeight="1"/>
    <row r="1918" ht="13.5" customHeight="1"/>
    <row r="1919" ht="13.5" customHeight="1"/>
    <row r="1920" ht="13.5" customHeight="1"/>
    <row r="1921" spans="7:7" ht="13.5" customHeight="1">
      <c r="G1921" s="156"/>
    </row>
    <row r="1922" spans="7:7" ht="13.5" customHeight="1">
      <c r="G1922" s="156"/>
    </row>
    <row r="1923" spans="7:7" ht="13.5" customHeight="1">
      <c r="G1923" s="157"/>
    </row>
    <row r="1924" spans="7:7" ht="13.5" customHeight="1">
      <c r="G1924" s="157"/>
    </row>
    <row r="1925" spans="7:7" ht="13.5" customHeight="1">
      <c r="G1925" s="157"/>
    </row>
    <row r="1926" spans="7:7" ht="13.5" customHeight="1">
      <c r="G1926" s="157"/>
    </row>
    <row r="1927" spans="7:7" ht="13.5" customHeight="1">
      <c r="G1927" s="156"/>
    </row>
    <row r="1928" spans="7:7" ht="13.5" customHeight="1">
      <c r="G1928" s="156"/>
    </row>
    <row r="1929" spans="7:7" ht="13.5" customHeight="1">
      <c r="G1929" s="156"/>
    </row>
    <row r="1930" spans="7:7" ht="13.5" customHeight="1">
      <c r="G1930" s="156"/>
    </row>
    <row r="1931" spans="7:7" ht="13.5" customHeight="1"/>
    <row r="1932" spans="7:7" ht="13.5" customHeight="1"/>
    <row r="1933" spans="7:7" ht="13.5" customHeight="1">
      <c r="G1933" s="156"/>
    </row>
    <row r="1934" spans="7:7" ht="13.5" customHeight="1">
      <c r="G1934" s="156"/>
    </row>
    <row r="1935" spans="7:7" ht="13.5" customHeight="1">
      <c r="G1935" s="156"/>
    </row>
    <row r="1936" spans="7:7" ht="13.5" customHeight="1">
      <c r="G1936" s="156"/>
    </row>
    <row r="1937" spans="1:7" ht="13.5" customHeight="1">
      <c r="G1937" s="156"/>
    </row>
    <row r="1938" spans="1:7" ht="13.5" customHeight="1">
      <c r="G1938" s="156"/>
    </row>
    <row r="1939" spans="1:7" ht="13.5" customHeight="1">
      <c r="G1939" s="156"/>
    </row>
    <row r="1940" spans="1:7" ht="13.5" customHeight="1">
      <c r="G1940" s="156"/>
    </row>
    <row r="1941" spans="1:7" s="154" customFormat="1" ht="13.5" customHeight="1">
      <c r="A1941" s="386"/>
      <c r="B1941" s="387"/>
      <c r="C1941" s="153"/>
      <c r="D1941" s="153"/>
      <c r="E1941" s="155"/>
      <c r="F1941" s="389"/>
      <c r="G1941" s="156"/>
    </row>
    <row r="1942" spans="1:7" s="154" customFormat="1" ht="13.5" customHeight="1">
      <c r="A1942" s="386"/>
      <c r="B1942" s="387"/>
      <c r="C1942" s="153"/>
      <c r="D1942" s="153"/>
      <c r="E1942" s="155"/>
      <c r="F1942" s="389"/>
      <c r="G1942" s="156"/>
    </row>
    <row r="1943" spans="1:7" s="154" customFormat="1" ht="13.5" customHeight="1">
      <c r="A1943" s="386"/>
      <c r="B1943" s="387"/>
      <c r="C1943" s="153"/>
      <c r="D1943" s="153"/>
      <c r="E1943" s="155"/>
      <c r="F1943" s="389"/>
      <c r="G1943" s="141"/>
    </row>
    <row r="1944" spans="1:7" s="154" customFormat="1" ht="13.5" customHeight="1">
      <c r="A1944" s="386"/>
      <c r="B1944" s="387"/>
      <c r="C1944" s="153"/>
      <c r="D1944" s="153"/>
      <c r="E1944" s="155"/>
      <c r="F1944" s="389"/>
      <c r="G1944" s="141"/>
    </row>
    <row r="1945" spans="1:7" s="154" customFormat="1" ht="13.5" customHeight="1">
      <c r="A1945" s="386"/>
      <c r="B1945" s="387"/>
      <c r="C1945" s="153"/>
      <c r="D1945" s="153"/>
      <c r="E1945" s="155"/>
      <c r="F1945" s="389"/>
      <c r="G1945" s="141"/>
    </row>
    <row r="1946" spans="1:7" s="154" customFormat="1" ht="13.5" customHeight="1">
      <c r="A1946" s="386"/>
      <c r="B1946" s="387"/>
      <c r="C1946" s="153"/>
      <c r="D1946" s="153"/>
      <c r="E1946" s="155"/>
      <c r="F1946" s="389"/>
      <c r="G1946" s="141"/>
    </row>
    <row r="1947" spans="1:7" s="154" customFormat="1" ht="13.5" customHeight="1">
      <c r="A1947" s="386"/>
      <c r="B1947" s="387"/>
      <c r="C1947" s="153"/>
      <c r="D1947" s="153"/>
      <c r="E1947" s="155"/>
      <c r="F1947" s="389"/>
      <c r="G1947" s="141"/>
    </row>
    <row r="1948" spans="1:7" ht="13.5" customHeight="1"/>
    <row r="1949" spans="1:7" ht="13.5" customHeight="1">
      <c r="G1949" s="156"/>
    </row>
    <row r="1950" spans="1:7" ht="13.5" customHeight="1">
      <c r="G1950" s="156"/>
    </row>
    <row r="1951" spans="1:7" ht="13.5" customHeight="1">
      <c r="G1951" s="156"/>
    </row>
    <row r="1952" spans="1:7" ht="13.5" customHeight="1">
      <c r="G1952" s="156"/>
    </row>
    <row r="1953" spans="1:7" ht="13.5" customHeight="1">
      <c r="G1953" s="156"/>
    </row>
    <row r="1954" spans="1:7" s="154" customFormat="1" ht="13.5" customHeight="1">
      <c r="A1954" s="386"/>
      <c r="B1954" s="387"/>
      <c r="C1954" s="153"/>
      <c r="D1954" s="153"/>
      <c r="E1954" s="155"/>
      <c r="F1954" s="389"/>
      <c r="G1954" s="156"/>
    </row>
    <row r="1955" spans="1:7" s="154" customFormat="1" ht="13.5" customHeight="1">
      <c r="A1955" s="386"/>
      <c r="B1955" s="387"/>
      <c r="C1955" s="153"/>
      <c r="D1955" s="153"/>
      <c r="E1955" s="155"/>
      <c r="F1955" s="389"/>
      <c r="G1955" s="156"/>
    </row>
    <row r="1956" spans="1:7" ht="13.5" customHeight="1">
      <c r="G1956" s="156"/>
    </row>
    <row r="1957" spans="1:7" ht="13.5" customHeight="1">
      <c r="G1957" s="156"/>
    </row>
    <row r="1958" spans="1:7" ht="13.5" customHeight="1">
      <c r="G1958" s="156"/>
    </row>
    <row r="1959" spans="1:7" ht="13.5" customHeight="1">
      <c r="G1959" s="156"/>
    </row>
    <row r="1960" spans="1:7" ht="13.5" customHeight="1">
      <c r="G1960" s="156"/>
    </row>
    <row r="1961" spans="1:7" s="153" customFormat="1" ht="13.5" customHeight="1">
      <c r="A1961" s="386"/>
      <c r="B1961" s="387"/>
      <c r="E1961" s="155"/>
      <c r="F1961" s="389"/>
      <c r="G1961" s="156"/>
    </row>
    <row r="1962" spans="1:7" s="153" customFormat="1" ht="13.5" customHeight="1">
      <c r="A1962" s="386"/>
      <c r="B1962" s="387"/>
      <c r="E1962" s="155"/>
      <c r="F1962" s="389"/>
      <c r="G1962" s="156"/>
    </row>
    <row r="1963" spans="1:7" s="153" customFormat="1" ht="13.5" customHeight="1">
      <c r="A1963" s="386"/>
      <c r="B1963" s="387"/>
      <c r="E1963" s="155"/>
      <c r="F1963" s="389"/>
      <c r="G1963" s="156"/>
    </row>
    <row r="1964" spans="1:7" s="153" customFormat="1" ht="13.5" customHeight="1">
      <c r="A1964" s="386"/>
      <c r="B1964" s="387"/>
      <c r="E1964" s="155"/>
      <c r="F1964" s="389"/>
      <c r="G1964" s="141"/>
    </row>
    <row r="1965" spans="1:7" s="153" customFormat="1" ht="13.5" customHeight="1">
      <c r="A1965" s="386"/>
      <c r="B1965" s="387"/>
      <c r="E1965" s="155"/>
      <c r="F1965" s="389"/>
      <c r="G1965" s="141"/>
    </row>
    <row r="1966" spans="1:7" s="154" customFormat="1" ht="13.5" customHeight="1">
      <c r="A1966" s="386"/>
      <c r="B1966" s="387"/>
      <c r="C1966" s="153"/>
      <c r="D1966" s="153"/>
      <c r="E1966" s="155"/>
      <c r="F1966" s="389"/>
      <c r="G1966" s="141"/>
    </row>
    <row r="1967" spans="1:7" ht="13.5" customHeight="1">
      <c r="G1967" s="158"/>
    </row>
    <row r="1968" spans="1:7" ht="13.5" customHeight="1">
      <c r="G1968" s="158"/>
    </row>
    <row r="1969" spans="7:7" ht="13.5" customHeight="1">
      <c r="G1969" s="158"/>
    </row>
    <row r="1970" spans="7:7" ht="13.5" customHeight="1">
      <c r="G1970" s="158"/>
    </row>
    <row r="1971" spans="7:7" ht="13.5" customHeight="1">
      <c r="G1971" s="158"/>
    </row>
    <row r="1972" spans="7:7" ht="13.5" customHeight="1">
      <c r="G1972" s="158"/>
    </row>
    <row r="1973" spans="7:7" ht="13.5" customHeight="1">
      <c r="G1973" s="158"/>
    </row>
    <row r="1974" spans="7:7" ht="13.5" customHeight="1">
      <c r="G1974" s="158"/>
    </row>
    <row r="1975" spans="7:7" ht="13.5" customHeight="1">
      <c r="G1975" s="158"/>
    </row>
    <row r="1976" spans="7:7" ht="13.5" customHeight="1">
      <c r="G1976" s="158"/>
    </row>
    <row r="1977" spans="7:7" ht="13.5" customHeight="1">
      <c r="G1977" s="158"/>
    </row>
    <row r="1978" spans="7:7" ht="13.5" customHeight="1">
      <c r="G1978" s="158"/>
    </row>
    <row r="1979" spans="7:7" ht="26.25" customHeight="1">
      <c r="G1979" s="158"/>
    </row>
    <row r="1980" spans="7:7" ht="13.5" customHeight="1">
      <c r="G1980" s="158"/>
    </row>
    <row r="1981" spans="7:7" ht="13.5" customHeight="1">
      <c r="G1981" s="156"/>
    </row>
    <row r="1982" spans="7:7" ht="13.5" customHeight="1">
      <c r="G1982" s="156"/>
    </row>
    <row r="1983" spans="7:7" ht="13.5" customHeight="1">
      <c r="G1983" s="156"/>
    </row>
    <row r="1984" spans="7:7" ht="13.5" customHeight="1">
      <c r="G1984" s="156"/>
    </row>
    <row r="1985" spans="1:7" ht="13.5" customHeight="1">
      <c r="G1985" s="156"/>
    </row>
    <row r="1986" spans="1:7" ht="13.5" customHeight="1">
      <c r="G1986" s="156"/>
    </row>
    <row r="1987" spans="1:7" s="153" customFormat="1" ht="13.5" customHeight="1">
      <c r="A1987" s="386"/>
      <c r="B1987" s="387"/>
      <c r="E1987" s="155"/>
      <c r="F1987" s="389"/>
      <c r="G1987" s="156"/>
    </row>
    <row r="1988" spans="1:7" s="153" customFormat="1" ht="13.5" customHeight="1">
      <c r="A1988" s="386"/>
      <c r="B1988" s="387"/>
      <c r="E1988" s="155"/>
      <c r="F1988" s="389"/>
      <c r="G1988" s="156"/>
    </row>
    <row r="1989" spans="1:7" ht="13.5" customHeight="1">
      <c r="G1989" s="156"/>
    </row>
    <row r="1990" spans="1:7" ht="13.5" customHeight="1">
      <c r="G1990" s="156"/>
    </row>
    <row r="1991" spans="1:7" ht="13.5" customHeight="1">
      <c r="G1991" s="156"/>
    </row>
    <row r="1992" spans="1:7" ht="13.5" customHeight="1">
      <c r="G1992" s="156"/>
    </row>
    <row r="1993" spans="1:7" ht="13.5" customHeight="1">
      <c r="G1993" s="156"/>
    </row>
    <row r="1994" spans="1:7" ht="13.5" customHeight="1">
      <c r="G1994" s="156"/>
    </row>
    <row r="1995" spans="1:7" ht="13.5" customHeight="1">
      <c r="G1995" s="156"/>
    </row>
    <row r="1996" spans="1:7" ht="13.5" customHeight="1">
      <c r="G1996" s="156"/>
    </row>
    <row r="1997" spans="1:7" ht="13.5" customHeight="1">
      <c r="G1997" s="156"/>
    </row>
    <row r="1998" spans="1:7" ht="13.5" customHeight="1">
      <c r="G1998" s="156"/>
    </row>
    <row r="1999" spans="1:7" ht="13.5" customHeight="1">
      <c r="G1999" s="156"/>
    </row>
    <row r="2000" spans="1:7" ht="13.5" customHeight="1">
      <c r="G2000" s="156"/>
    </row>
    <row r="2001" spans="1:7" ht="13.5" customHeight="1">
      <c r="G2001" s="156"/>
    </row>
    <row r="2002" spans="1:7" ht="13.5" customHeight="1">
      <c r="G2002" s="156"/>
    </row>
    <row r="2003" spans="1:7" ht="13.5" customHeight="1">
      <c r="G2003" s="156"/>
    </row>
    <row r="2004" spans="1:7" ht="13.5" customHeight="1">
      <c r="G2004" s="156"/>
    </row>
    <row r="2005" spans="1:7" ht="25.5" customHeight="1">
      <c r="G2005" s="156"/>
    </row>
    <row r="2006" spans="1:7" ht="13.5" customHeight="1">
      <c r="G2006" s="156"/>
    </row>
    <row r="2007" spans="1:7" s="153" customFormat="1" ht="13.5" customHeight="1">
      <c r="A2007" s="386"/>
      <c r="B2007" s="387"/>
      <c r="E2007" s="155"/>
      <c r="F2007" s="389"/>
      <c r="G2007" s="156"/>
    </row>
    <row r="2008" spans="1:7" ht="13.5" customHeight="1">
      <c r="G2008" s="156"/>
    </row>
    <row r="2009" spans="1:7" ht="13.5" customHeight="1">
      <c r="G2009" s="156"/>
    </row>
    <row r="2010" spans="1:7" s="159" customFormat="1" ht="13.5" customHeight="1">
      <c r="A2010" s="386"/>
      <c r="B2010" s="387"/>
      <c r="C2010" s="153"/>
      <c r="D2010" s="153"/>
      <c r="E2010" s="155"/>
      <c r="F2010" s="389"/>
      <c r="G2010" s="156"/>
    </row>
    <row r="2011" spans="1:7" ht="13.5" customHeight="1">
      <c r="G2011" s="156"/>
    </row>
    <row r="2012" spans="1:7" ht="13.5" customHeight="1">
      <c r="G2012" s="156"/>
    </row>
    <row r="2013" spans="1:7" s="159" customFormat="1" ht="13.5" customHeight="1">
      <c r="A2013" s="386"/>
      <c r="B2013" s="387"/>
      <c r="C2013" s="153"/>
      <c r="D2013" s="153"/>
      <c r="E2013" s="155"/>
      <c r="F2013" s="389"/>
      <c r="G2013" s="156"/>
    </row>
    <row r="2014" spans="1:7" s="159" customFormat="1" ht="13.5" customHeight="1">
      <c r="A2014" s="386"/>
      <c r="B2014" s="387"/>
      <c r="C2014" s="153"/>
      <c r="D2014" s="153"/>
      <c r="E2014" s="155"/>
      <c r="F2014" s="389"/>
      <c r="G2014" s="156"/>
    </row>
    <row r="2015" spans="1:7" s="159" customFormat="1" ht="13.5" customHeight="1">
      <c r="A2015" s="386"/>
      <c r="B2015" s="387"/>
      <c r="C2015" s="153"/>
      <c r="D2015" s="153"/>
      <c r="E2015" s="155"/>
      <c r="F2015" s="389"/>
      <c r="G2015" s="156"/>
    </row>
    <row r="2016" spans="1:7" s="159" customFormat="1" ht="13.5" customHeight="1">
      <c r="A2016" s="386"/>
      <c r="B2016" s="387"/>
      <c r="C2016" s="153"/>
      <c r="D2016" s="153"/>
      <c r="E2016" s="155"/>
      <c r="F2016" s="389"/>
      <c r="G2016" s="156"/>
    </row>
    <row r="2017" spans="1:7" s="159" customFormat="1" ht="13.5" customHeight="1">
      <c r="A2017" s="386"/>
      <c r="B2017" s="387"/>
      <c r="C2017" s="153"/>
      <c r="D2017" s="153"/>
      <c r="E2017" s="155"/>
      <c r="F2017" s="389"/>
      <c r="G2017" s="156"/>
    </row>
    <row r="2018" spans="1:7" s="159" customFormat="1" ht="13.5" customHeight="1">
      <c r="A2018" s="386"/>
      <c r="B2018" s="387"/>
      <c r="C2018" s="153"/>
      <c r="D2018" s="153"/>
      <c r="E2018" s="155"/>
      <c r="F2018" s="389"/>
      <c r="G2018" s="156"/>
    </row>
    <row r="2019" spans="1:7" s="159" customFormat="1" ht="13.5" customHeight="1">
      <c r="A2019" s="386"/>
      <c r="B2019" s="387"/>
      <c r="C2019" s="153"/>
      <c r="D2019" s="153"/>
      <c r="E2019" s="155"/>
      <c r="F2019" s="389"/>
      <c r="G2019" s="156"/>
    </row>
    <row r="2020" spans="1:7" s="159" customFormat="1" ht="13.5" customHeight="1">
      <c r="A2020" s="386"/>
      <c r="B2020" s="387"/>
      <c r="C2020" s="153"/>
      <c r="D2020" s="153"/>
      <c r="E2020" s="155"/>
      <c r="F2020" s="389"/>
      <c r="G2020" s="156"/>
    </row>
    <row r="2021" spans="1:7" s="159" customFormat="1" ht="13.5" customHeight="1">
      <c r="A2021" s="386"/>
      <c r="B2021" s="387"/>
      <c r="C2021" s="153"/>
      <c r="D2021" s="153"/>
      <c r="E2021" s="155"/>
      <c r="F2021" s="389"/>
      <c r="G2021" s="156"/>
    </row>
    <row r="2022" spans="1:7" s="159" customFormat="1" ht="13.5" customHeight="1">
      <c r="A2022" s="386"/>
      <c r="B2022" s="387"/>
      <c r="C2022" s="153"/>
      <c r="D2022" s="153"/>
      <c r="E2022" s="155"/>
      <c r="F2022" s="389"/>
      <c r="G2022" s="156"/>
    </row>
    <row r="2023" spans="1:7" s="159" customFormat="1" ht="13.5" customHeight="1">
      <c r="A2023" s="386"/>
      <c r="B2023" s="387"/>
      <c r="C2023" s="153"/>
      <c r="D2023" s="153"/>
      <c r="E2023" s="155"/>
      <c r="F2023" s="389"/>
      <c r="G2023" s="156"/>
    </row>
    <row r="2024" spans="1:7" s="159" customFormat="1" ht="13.5" customHeight="1">
      <c r="A2024" s="386"/>
      <c r="B2024" s="387"/>
      <c r="C2024" s="153"/>
      <c r="D2024" s="153"/>
      <c r="E2024" s="155"/>
      <c r="F2024" s="389"/>
      <c r="G2024" s="156"/>
    </row>
    <row r="2025" spans="1:7" s="159" customFormat="1" ht="13.5" customHeight="1">
      <c r="A2025" s="386"/>
      <c r="B2025" s="387"/>
      <c r="C2025" s="153"/>
      <c r="D2025" s="153"/>
      <c r="E2025" s="155"/>
      <c r="F2025" s="389"/>
      <c r="G2025" s="156"/>
    </row>
    <row r="2026" spans="1:7" s="159" customFormat="1" ht="13.5" customHeight="1">
      <c r="A2026" s="386"/>
      <c r="B2026" s="387"/>
      <c r="C2026" s="153"/>
      <c r="D2026" s="153"/>
      <c r="E2026" s="155"/>
      <c r="F2026" s="389"/>
      <c r="G2026" s="156"/>
    </row>
    <row r="2027" spans="1:7" s="159" customFormat="1" ht="13.5" customHeight="1">
      <c r="A2027" s="386"/>
      <c r="B2027" s="387"/>
      <c r="C2027" s="153"/>
      <c r="D2027" s="153"/>
      <c r="E2027" s="155"/>
      <c r="F2027" s="389"/>
      <c r="G2027" s="156"/>
    </row>
    <row r="2028" spans="1:7" s="159" customFormat="1" ht="13.5" customHeight="1">
      <c r="A2028" s="386"/>
      <c r="B2028" s="387"/>
      <c r="C2028" s="153"/>
      <c r="D2028" s="153"/>
      <c r="E2028" s="155"/>
      <c r="F2028" s="389"/>
      <c r="G2028" s="156"/>
    </row>
    <row r="2029" spans="1:7" s="159" customFormat="1" ht="13.5" customHeight="1">
      <c r="A2029" s="386"/>
      <c r="B2029" s="387"/>
      <c r="C2029" s="153"/>
      <c r="D2029" s="153"/>
      <c r="E2029" s="155"/>
      <c r="F2029" s="389"/>
      <c r="G2029" s="156"/>
    </row>
    <row r="2030" spans="1:7" s="159" customFormat="1" ht="13.5" customHeight="1">
      <c r="A2030" s="386"/>
      <c r="B2030" s="387"/>
      <c r="C2030" s="153"/>
      <c r="D2030" s="153"/>
      <c r="E2030" s="155"/>
      <c r="F2030" s="389"/>
      <c r="G2030" s="156"/>
    </row>
    <row r="2031" spans="1:7" s="159" customFormat="1" ht="13.5" customHeight="1">
      <c r="A2031" s="386"/>
      <c r="B2031" s="387"/>
      <c r="C2031" s="153"/>
      <c r="D2031" s="153"/>
      <c r="E2031" s="155"/>
      <c r="F2031" s="389"/>
      <c r="G2031" s="156"/>
    </row>
    <row r="2032" spans="1:7" s="159" customFormat="1" ht="13.5" customHeight="1">
      <c r="A2032" s="386"/>
      <c r="B2032" s="387"/>
      <c r="C2032" s="153"/>
      <c r="D2032" s="153"/>
      <c r="E2032" s="155"/>
      <c r="F2032" s="389"/>
      <c r="G2032" s="156"/>
    </row>
    <row r="2033" spans="1:7" s="159" customFormat="1" ht="13.5" customHeight="1">
      <c r="A2033" s="386"/>
      <c r="B2033" s="387"/>
      <c r="C2033" s="153"/>
      <c r="D2033" s="153"/>
      <c r="E2033" s="155"/>
      <c r="F2033" s="389"/>
      <c r="G2033" s="156"/>
    </row>
    <row r="2034" spans="1:7" s="159" customFormat="1" ht="26.25" customHeight="1">
      <c r="A2034" s="386"/>
      <c r="B2034" s="387"/>
      <c r="C2034" s="153"/>
      <c r="D2034" s="153"/>
      <c r="E2034" s="155"/>
      <c r="F2034" s="389"/>
      <c r="G2034" s="156"/>
    </row>
    <row r="2035" spans="1:7" s="159" customFormat="1" ht="13.5" customHeight="1">
      <c r="A2035" s="386"/>
      <c r="B2035" s="387"/>
      <c r="C2035" s="153"/>
      <c r="D2035" s="153"/>
      <c r="E2035" s="155"/>
      <c r="F2035" s="389"/>
      <c r="G2035" s="156"/>
    </row>
    <row r="2036" spans="1:7" s="159" customFormat="1" ht="13.5" customHeight="1">
      <c r="A2036" s="386"/>
      <c r="B2036" s="387"/>
      <c r="C2036" s="153"/>
      <c r="D2036" s="153"/>
      <c r="E2036" s="155"/>
      <c r="F2036" s="389"/>
      <c r="G2036" s="156"/>
    </row>
    <row r="2037" spans="1:7" s="159" customFormat="1" ht="13.5" customHeight="1">
      <c r="A2037" s="386"/>
      <c r="B2037" s="387"/>
      <c r="C2037" s="153"/>
      <c r="D2037" s="153"/>
      <c r="E2037" s="155"/>
      <c r="F2037" s="389"/>
      <c r="G2037" s="156"/>
    </row>
    <row r="2038" spans="1:7" s="159" customFormat="1" ht="13.5" customHeight="1">
      <c r="A2038" s="386"/>
      <c r="B2038" s="387"/>
      <c r="C2038" s="153"/>
      <c r="D2038" s="153"/>
      <c r="E2038" s="155"/>
      <c r="F2038" s="389"/>
      <c r="G2038" s="156"/>
    </row>
    <row r="2039" spans="1:7" s="159" customFormat="1" ht="13.5" customHeight="1">
      <c r="A2039" s="386"/>
      <c r="B2039" s="387"/>
      <c r="C2039" s="153"/>
      <c r="D2039" s="153"/>
      <c r="E2039" s="155"/>
      <c r="F2039" s="389"/>
      <c r="G2039" s="156"/>
    </row>
    <row r="2040" spans="1:7" s="159" customFormat="1" ht="13.5" customHeight="1">
      <c r="A2040" s="386"/>
      <c r="B2040" s="387"/>
      <c r="C2040" s="153"/>
      <c r="D2040" s="153"/>
      <c r="E2040" s="155"/>
      <c r="F2040" s="389"/>
      <c r="G2040" s="156"/>
    </row>
    <row r="2041" spans="1:7" s="159" customFormat="1" ht="13.5" customHeight="1">
      <c r="A2041" s="386"/>
      <c r="B2041" s="387"/>
      <c r="C2041" s="153"/>
      <c r="D2041" s="153"/>
      <c r="E2041" s="155"/>
      <c r="F2041" s="389"/>
      <c r="G2041" s="156"/>
    </row>
    <row r="2042" spans="1:7" s="159" customFormat="1" ht="13.5" customHeight="1">
      <c r="A2042" s="386"/>
      <c r="B2042" s="387"/>
      <c r="C2042" s="153"/>
      <c r="D2042" s="153"/>
      <c r="E2042" s="155"/>
      <c r="F2042" s="389"/>
      <c r="G2042" s="156"/>
    </row>
    <row r="2043" spans="1:7" ht="13.5" customHeight="1">
      <c r="G2043" s="156"/>
    </row>
    <row r="2044" spans="1:7" ht="13.5" customHeight="1">
      <c r="G2044" s="156"/>
    </row>
    <row r="2045" spans="1:7" ht="13.5" customHeight="1">
      <c r="G2045" s="156"/>
    </row>
    <row r="2046" spans="1:7" ht="13.5" customHeight="1">
      <c r="G2046" s="156"/>
    </row>
    <row r="2047" spans="1:7" ht="13.5" customHeight="1">
      <c r="G2047" s="156"/>
    </row>
    <row r="2048" spans="1:7" ht="13.5" customHeight="1">
      <c r="G2048" s="156"/>
    </row>
    <row r="2049" spans="7:7" ht="13.5" customHeight="1">
      <c r="G2049" s="156"/>
    </row>
    <row r="2050" spans="7:7" ht="13.5" customHeight="1">
      <c r="G2050" s="156"/>
    </row>
    <row r="2051" spans="7:7" ht="13.5" customHeight="1">
      <c r="G2051" s="156"/>
    </row>
    <row r="2052" spans="7:7" ht="13.5" customHeight="1">
      <c r="G2052" s="156"/>
    </row>
    <row r="2053" spans="7:7" ht="13.5" customHeight="1">
      <c r="G2053" s="156"/>
    </row>
    <row r="2054" spans="7:7" ht="13.5" customHeight="1">
      <c r="G2054" s="156"/>
    </row>
    <row r="2055" spans="7:7" ht="13.5" customHeight="1">
      <c r="G2055" s="156"/>
    </row>
    <row r="2056" spans="7:7" ht="13.5" customHeight="1">
      <c r="G2056" s="156"/>
    </row>
    <row r="2057" spans="7:7" ht="13.5" customHeight="1">
      <c r="G2057" s="156"/>
    </row>
    <row r="2058" spans="7:7" ht="13.5" customHeight="1">
      <c r="G2058" s="156"/>
    </row>
    <row r="2059" spans="7:7" ht="13.5" customHeight="1">
      <c r="G2059" s="156"/>
    </row>
    <row r="2060" spans="7:7" ht="13.5" customHeight="1">
      <c r="G2060" s="156"/>
    </row>
    <row r="2061" spans="7:7" ht="13.5" customHeight="1">
      <c r="G2061" s="156"/>
    </row>
    <row r="2062" spans="7:7" ht="13.5" customHeight="1">
      <c r="G2062" s="156"/>
    </row>
    <row r="2063" spans="7:7" ht="27" customHeight="1">
      <c r="G2063" s="156"/>
    </row>
    <row r="2064" spans="7:7" ht="13.5" customHeight="1">
      <c r="G2064" s="156"/>
    </row>
    <row r="2065" spans="7:7" ht="27" customHeight="1">
      <c r="G2065" s="156"/>
    </row>
    <row r="2066" spans="7:7" ht="13.5" customHeight="1">
      <c r="G2066" s="156"/>
    </row>
    <row r="2067" spans="7:7" ht="13.5" customHeight="1">
      <c r="G2067" s="156"/>
    </row>
    <row r="2068" spans="7:7" ht="13.5" customHeight="1">
      <c r="G2068" s="156"/>
    </row>
    <row r="2069" spans="7:7" ht="13.5" customHeight="1">
      <c r="G2069" s="156"/>
    </row>
    <row r="2070" spans="7:7" ht="13.5" customHeight="1">
      <c r="G2070" s="156"/>
    </row>
    <row r="2071" spans="7:7" ht="13.5" customHeight="1">
      <c r="G2071" s="156"/>
    </row>
    <row r="2072" spans="7:7" ht="13.5" customHeight="1">
      <c r="G2072" s="156"/>
    </row>
    <row r="2073" spans="7:7" ht="13.5" customHeight="1">
      <c r="G2073" s="156"/>
    </row>
    <row r="2074" spans="7:7" ht="13.5" customHeight="1">
      <c r="G2074" s="156"/>
    </row>
    <row r="2075" spans="7:7" ht="13.5" customHeight="1">
      <c r="G2075" s="156"/>
    </row>
    <row r="2076" spans="7:7" ht="13.5" customHeight="1">
      <c r="G2076" s="156"/>
    </row>
    <row r="2077" spans="7:7" ht="26.25" customHeight="1">
      <c r="G2077" s="156"/>
    </row>
    <row r="2078" spans="7:7" ht="13.5" customHeight="1">
      <c r="G2078" s="156"/>
    </row>
    <row r="2079" spans="7:7" ht="13.5" customHeight="1">
      <c r="G2079" s="156"/>
    </row>
    <row r="2080" spans="7:7" ht="13.5" customHeight="1">
      <c r="G2080" s="156"/>
    </row>
    <row r="2081" spans="7:7" ht="13.5" customHeight="1">
      <c r="G2081" s="156"/>
    </row>
    <row r="2082" spans="7:7" ht="13.5" customHeight="1">
      <c r="G2082" s="156"/>
    </row>
    <row r="2083" spans="7:7" ht="26.25" customHeight="1">
      <c r="G2083" s="156"/>
    </row>
    <row r="2084" spans="7:7" ht="13.5" customHeight="1">
      <c r="G2084" s="156"/>
    </row>
    <row r="2085" spans="7:7" ht="26.25" customHeight="1">
      <c r="G2085" s="156"/>
    </row>
    <row r="2086" spans="7:7" ht="13.5" customHeight="1">
      <c r="G2086" s="156"/>
    </row>
    <row r="2087" spans="7:7" ht="13.5" customHeight="1">
      <c r="G2087" s="156"/>
    </row>
    <row r="2088" spans="7:7" ht="13.5" customHeight="1">
      <c r="G2088" s="156"/>
    </row>
    <row r="2089" spans="7:7" ht="13.5" customHeight="1">
      <c r="G2089" s="156"/>
    </row>
    <row r="2090" spans="7:7" ht="13.5" customHeight="1">
      <c r="G2090" s="156"/>
    </row>
    <row r="2091" spans="7:7" ht="27.75" customHeight="1">
      <c r="G2091" s="156"/>
    </row>
    <row r="2092" spans="7:7" ht="13.5" customHeight="1">
      <c r="G2092" s="156"/>
    </row>
    <row r="2093" spans="7:7" ht="13.5" customHeight="1">
      <c r="G2093" s="156"/>
    </row>
    <row r="2094" spans="7:7" ht="13.5" customHeight="1">
      <c r="G2094" s="156"/>
    </row>
    <row r="2095" spans="7:7" ht="13.5" customHeight="1">
      <c r="G2095" s="156"/>
    </row>
    <row r="2096" spans="7:7" ht="13.5" customHeight="1">
      <c r="G2096" s="156"/>
    </row>
    <row r="2097" spans="1:7" ht="27" customHeight="1">
      <c r="G2097" s="156"/>
    </row>
    <row r="2098" spans="1:7" ht="13.5" customHeight="1">
      <c r="G2098" s="156"/>
    </row>
    <row r="2099" spans="1:7" s="154" customFormat="1" ht="39.75" customHeight="1">
      <c r="A2099" s="386"/>
      <c r="B2099" s="387"/>
      <c r="C2099" s="153"/>
      <c r="D2099" s="153"/>
      <c r="E2099" s="155"/>
      <c r="F2099" s="389"/>
      <c r="G2099" s="156"/>
    </row>
    <row r="2100" spans="1:7" s="154" customFormat="1" ht="13.5" customHeight="1">
      <c r="A2100" s="386"/>
      <c r="B2100" s="387"/>
      <c r="C2100" s="153"/>
      <c r="D2100" s="153"/>
      <c r="E2100" s="155"/>
      <c r="F2100" s="389"/>
      <c r="G2100" s="156"/>
    </row>
    <row r="2101" spans="1:7" s="154" customFormat="1" ht="13.5" customHeight="1">
      <c r="A2101" s="386"/>
      <c r="B2101" s="387"/>
      <c r="C2101" s="153"/>
      <c r="D2101" s="153"/>
      <c r="E2101" s="155"/>
      <c r="F2101" s="389"/>
      <c r="G2101" s="156"/>
    </row>
    <row r="2102" spans="1:7" s="154" customFormat="1" ht="13.5" customHeight="1">
      <c r="A2102" s="386"/>
      <c r="B2102" s="387"/>
      <c r="C2102" s="153"/>
      <c r="D2102" s="153"/>
      <c r="E2102" s="155"/>
      <c r="F2102" s="389"/>
      <c r="G2102" s="156"/>
    </row>
    <row r="2103" spans="1:7" s="154" customFormat="1" ht="13.5" customHeight="1">
      <c r="A2103" s="386"/>
      <c r="B2103" s="387"/>
      <c r="C2103" s="153"/>
      <c r="D2103" s="153"/>
      <c r="E2103" s="155"/>
      <c r="F2103" s="389"/>
      <c r="G2103" s="156"/>
    </row>
    <row r="2104" spans="1:7" s="154" customFormat="1" ht="13.5" customHeight="1">
      <c r="A2104" s="386"/>
      <c r="B2104" s="387"/>
      <c r="C2104" s="153"/>
      <c r="D2104" s="153"/>
      <c r="E2104" s="155"/>
      <c r="F2104" s="389"/>
      <c r="G2104" s="156"/>
    </row>
    <row r="2105" spans="1:7" s="154" customFormat="1" ht="13.5" customHeight="1">
      <c r="A2105" s="386"/>
      <c r="B2105" s="387"/>
      <c r="C2105" s="153"/>
      <c r="D2105" s="153"/>
      <c r="E2105" s="155"/>
      <c r="F2105" s="389"/>
      <c r="G2105" s="156"/>
    </row>
    <row r="2106" spans="1:7" s="154" customFormat="1" ht="27" customHeight="1">
      <c r="A2106" s="386"/>
      <c r="B2106" s="387"/>
      <c r="C2106" s="153"/>
      <c r="D2106" s="153"/>
      <c r="E2106" s="155"/>
      <c r="F2106" s="389"/>
      <c r="G2106" s="156"/>
    </row>
    <row r="2107" spans="1:7" s="154" customFormat="1" ht="13.5" customHeight="1">
      <c r="A2107" s="386"/>
      <c r="B2107" s="387"/>
      <c r="C2107" s="153"/>
      <c r="D2107" s="153"/>
      <c r="E2107" s="155"/>
      <c r="F2107" s="389"/>
      <c r="G2107" s="156"/>
    </row>
    <row r="2108" spans="1:7" s="154" customFormat="1" ht="13.5" customHeight="1">
      <c r="A2108" s="386"/>
      <c r="B2108" s="387"/>
      <c r="C2108" s="153"/>
      <c r="D2108" s="153"/>
      <c r="E2108" s="155"/>
      <c r="F2108" s="389"/>
      <c r="G2108" s="156"/>
    </row>
    <row r="2109" spans="1:7" s="154" customFormat="1" ht="13.5" customHeight="1">
      <c r="A2109" s="386"/>
      <c r="B2109" s="387"/>
      <c r="C2109" s="153"/>
      <c r="D2109" s="153"/>
      <c r="E2109" s="155"/>
      <c r="F2109" s="389"/>
      <c r="G2109" s="156"/>
    </row>
    <row r="2110" spans="1:7" s="154" customFormat="1" ht="13.5" customHeight="1">
      <c r="A2110" s="386"/>
      <c r="B2110" s="387"/>
      <c r="C2110" s="153"/>
      <c r="D2110" s="153"/>
      <c r="E2110" s="155"/>
      <c r="F2110" s="389"/>
      <c r="G2110" s="156"/>
    </row>
    <row r="2111" spans="1:7" s="154" customFormat="1" ht="13.5" customHeight="1">
      <c r="A2111" s="386"/>
      <c r="B2111" s="387"/>
      <c r="C2111" s="153"/>
      <c r="D2111" s="153"/>
      <c r="E2111" s="155"/>
      <c r="F2111" s="389"/>
      <c r="G2111" s="156"/>
    </row>
    <row r="2112" spans="1:7" s="154" customFormat="1" ht="13.5" customHeight="1">
      <c r="A2112" s="386"/>
      <c r="B2112" s="387"/>
      <c r="C2112" s="153"/>
      <c r="D2112" s="153"/>
      <c r="E2112" s="155"/>
      <c r="F2112" s="389"/>
      <c r="G2112" s="156"/>
    </row>
    <row r="2113" spans="1:7" s="154" customFormat="1" ht="13.5" customHeight="1">
      <c r="A2113" s="386"/>
      <c r="B2113" s="387"/>
      <c r="C2113" s="153"/>
      <c r="D2113" s="153"/>
      <c r="E2113" s="155"/>
      <c r="F2113" s="389"/>
      <c r="G2113" s="156"/>
    </row>
    <row r="2114" spans="1:7" s="154" customFormat="1" ht="13.5" customHeight="1">
      <c r="A2114" s="386"/>
      <c r="B2114" s="387"/>
      <c r="C2114" s="153"/>
      <c r="D2114" s="153"/>
      <c r="E2114" s="155"/>
      <c r="F2114" s="389"/>
      <c r="G2114" s="156"/>
    </row>
    <row r="2115" spans="1:7" s="154" customFormat="1" ht="13.5" customHeight="1">
      <c r="A2115" s="386"/>
      <c r="B2115" s="387"/>
      <c r="C2115" s="153"/>
      <c r="D2115" s="153"/>
      <c r="E2115" s="155"/>
      <c r="F2115" s="389"/>
      <c r="G2115" s="156"/>
    </row>
    <row r="2116" spans="1:7" s="154" customFormat="1" ht="13.5" customHeight="1">
      <c r="A2116" s="386"/>
      <c r="B2116" s="387"/>
      <c r="C2116" s="153"/>
      <c r="D2116" s="153"/>
      <c r="E2116" s="155"/>
      <c r="F2116" s="389"/>
      <c r="G2116" s="156"/>
    </row>
    <row r="2117" spans="1:7" s="154" customFormat="1" ht="13.5" customHeight="1">
      <c r="A2117" s="386"/>
      <c r="B2117" s="387"/>
      <c r="C2117" s="153"/>
      <c r="D2117" s="153"/>
      <c r="E2117" s="155"/>
      <c r="F2117" s="389"/>
      <c r="G2117" s="156"/>
    </row>
    <row r="2118" spans="1:7" ht="13.5" customHeight="1">
      <c r="G2118" s="156"/>
    </row>
    <row r="2119" spans="1:7" ht="13.5" customHeight="1">
      <c r="G2119" s="156"/>
    </row>
    <row r="2120" spans="1:7" ht="13.5" customHeight="1">
      <c r="G2120" s="156"/>
    </row>
    <row r="2121" spans="1:7" ht="13.5" customHeight="1">
      <c r="G2121" s="157"/>
    </row>
    <row r="2122" spans="1:7" ht="13.5" customHeight="1">
      <c r="G2122" s="157"/>
    </row>
    <row r="2123" spans="1:7" ht="13.5" customHeight="1">
      <c r="G2123" s="157"/>
    </row>
    <row r="2124" spans="1:7" ht="13.5" customHeight="1">
      <c r="G2124" s="157"/>
    </row>
    <row r="2125" spans="1:7" ht="13.5" customHeight="1">
      <c r="G2125" s="157"/>
    </row>
    <row r="2126" spans="1:7" ht="13.5" customHeight="1">
      <c r="G2126" s="157"/>
    </row>
    <row r="2127" spans="1:7" ht="13.5" customHeight="1">
      <c r="G2127" s="157"/>
    </row>
    <row r="2128" spans="1:7" ht="13.5" customHeight="1">
      <c r="G2128" s="157"/>
    </row>
    <row r="2129" spans="7:7" ht="13.5" customHeight="1">
      <c r="G2129" s="157"/>
    </row>
    <row r="2130" spans="7:7" ht="13.5" customHeight="1">
      <c r="G2130" s="157"/>
    </row>
    <row r="2131" spans="7:7" ht="13.5" customHeight="1">
      <c r="G2131" s="157"/>
    </row>
    <row r="2132" spans="7:7" ht="13.5" customHeight="1">
      <c r="G2132" s="157"/>
    </row>
    <row r="2133" spans="7:7" ht="13.5" customHeight="1">
      <c r="G2133" s="157"/>
    </row>
    <row r="2134" spans="7:7" ht="13.5" customHeight="1">
      <c r="G2134" s="157"/>
    </row>
    <row r="2135" spans="7:7" ht="13.5" customHeight="1">
      <c r="G2135" s="157"/>
    </row>
    <row r="2136" spans="7:7" ht="13.5" customHeight="1">
      <c r="G2136" s="157"/>
    </row>
    <row r="2137" spans="7:7" ht="13.5" customHeight="1">
      <c r="G2137" s="157"/>
    </row>
    <row r="2138" spans="7:7" ht="13.5" customHeight="1">
      <c r="G2138" s="157"/>
    </row>
    <row r="2139" spans="7:7" ht="13.5" customHeight="1">
      <c r="G2139" s="157"/>
    </row>
    <row r="2140" spans="7:7" ht="13.5" customHeight="1">
      <c r="G2140" s="157"/>
    </row>
    <row r="2141" spans="7:7" ht="13.5" customHeight="1">
      <c r="G2141" s="157"/>
    </row>
    <row r="2142" spans="7:7" ht="13.5" customHeight="1">
      <c r="G2142" s="157"/>
    </row>
    <row r="2143" spans="7:7" ht="13.5" customHeight="1">
      <c r="G2143" s="157"/>
    </row>
    <row r="2144" spans="7:7" ht="13.5" customHeight="1">
      <c r="G2144" s="157"/>
    </row>
    <row r="2145" spans="7:7" ht="13.5" customHeight="1">
      <c r="G2145" s="157"/>
    </row>
    <row r="2146" spans="7:7" ht="13.5" customHeight="1">
      <c r="G2146" s="157"/>
    </row>
    <row r="2147" spans="7:7" ht="13.5" customHeight="1">
      <c r="G2147" s="157"/>
    </row>
    <row r="2148" spans="7:7" ht="13.5" customHeight="1">
      <c r="G2148" s="156"/>
    </row>
    <row r="2149" spans="7:7" ht="13.5" customHeight="1">
      <c r="G2149" s="156"/>
    </row>
    <row r="2150" spans="7:7" ht="13.5" customHeight="1">
      <c r="G2150" s="156"/>
    </row>
    <row r="2151" spans="7:7" ht="13.5" customHeight="1">
      <c r="G2151" s="156"/>
    </row>
    <row r="2152" spans="7:7" ht="13.5" customHeight="1">
      <c r="G2152" s="156"/>
    </row>
    <row r="2153" spans="7:7" ht="13.5" customHeight="1">
      <c r="G2153" s="156"/>
    </row>
    <row r="2154" spans="7:7" ht="13.5" customHeight="1">
      <c r="G2154" s="156"/>
    </row>
    <row r="2155" spans="7:7" ht="13.5" customHeight="1">
      <c r="G2155" s="156"/>
    </row>
    <row r="2156" spans="7:7" ht="13.5" customHeight="1">
      <c r="G2156" s="156"/>
    </row>
    <row r="2157" spans="7:7" ht="13.5" customHeight="1">
      <c r="G2157" s="160"/>
    </row>
    <row r="2158" spans="7:7" ht="13.5" customHeight="1">
      <c r="G2158" s="161"/>
    </row>
    <row r="2159" spans="7:7" ht="13.5" customHeight="1">
      <c r="G2159" s="161"/>
    </row>
    <row r="2160" spans="7:7" ht="13.5" customHeight="1">
      <c r="G2160" s="161"/>
    </row>
    <row r="2161" spans="1:7" ht="13.5" customHeight="1">
      <c r="G2161" s="161"/>
    </row>
    <row r="2162" spans="1:7" s="162" customFormat="1" ht="13.5" customHeight="1">
      <c r="A2162" s="386"/>
      <c r="B2162" s="387"/>
      <c r="C2162" s="153"/>
      <c r="D2162" s="153"/>
      <c r="E2162" s="155"/>
      <c r="F2162" s="389"/>
      <c r="G2162" s="161"/>
    </row>
    <row r="2163" spans="1:7" s="163" customFormat="1" ht="13.5" customHeight="1">
      <c r="A2163" s="386"/>
      <c r="B2163" s="387"/>
      <c r="C2163" s="153"/>
      <c r="D2163" s="153"/>
      <c r="E2163" s="155"/>
      <c r="F2163" s="389"/>
      <c r="G2163" s="161"/>
    </row>
    <row r="2164" spans="1:7" s="163" customFormat="1" ht="13.5" customHeight="1">
      <c r="A2164" s="386"/>
      <c r="B2164" s="387"/>
      <c r="C2164" s="153"/>
      <c r="D2164" s="153"/>
      <c r="E2164" s="155"/>
      <c r="F2164" s="389"/>
      <c r="G2164" s="161"/>
    </row>
    <row r="2165" spans="1:7" s="163" customFormat="1" ht="13.5" customHeight="1">
      <c r="A2165" s="386"/>
      <c r="B2165" s="387"/>
      <c r="C2165" s="153"/>
      <c r="D2165" s="153"/>
      <c r="E2165" s="155"/>
      <c r="F2165" s="389"/>
      <c r="G2165" s="161"/>
    </row>
    <row r="2166" spans="1:7" s="163" customFormat="1" ht="13.5" customHeight="1">
      <c r="A2166" s="386"/>
      <c r="B2166" s="387"/>
      <c r="C2166" s="153"/>
      <c r="D2166" s="153"/>
      <c r="E2166" s="155"/>
      <c r="F2166" s="389"/>
      <c r="G2166" s="161"/>
    </row>
    <row r="2167" spans="1:7" s="163" customFormat="1" ht="13.5" customHeight="1">
      <c r="A2167" s="386"/>
      <c r="B2167" s="387"/>
      <c r="C2167" s="153"/>
      <c r="D2167" s="153"/>
      <c r="E2167" s="155"/>
      <c r="F2167" s="389"/>
      <c r="G2167" s="161"/>
    </row>
    <row r="2168" spans="1:7" s="163" customFormat="1" ht="13.5" customHeight="1">
      <c r="A2168" s="386"/>
      <c r="B2168" s="387"/>
      <c r="C2168" s="153"/>
      <c r="D2168" s="153"/>
      <c r="E2168" s="155"/>
      <c r="F2168" s="389"/>
      <c r="G2168" s="161"/>
    </row>
    <row r="2169" spans="1:7" s="163" customFormat="1" ht="13.5" customHeight="1">
      <c r="A2169" s="386"/>
      <c r="B2169" s="387"/>
      <c r="C2169" s="153"/>
      <c r="D2169" s="153"/>
      <c r="E2169" s="155"/>
      <c r="F2169" s="389"/>
      <c r="G2169" s="161"/>
    </row>
    <row r="2170" spans="1:7" s="163" customFormat="1" ht="13.5" customHeight="1">
      <c r="A2170" s="386"/>
      <c r="B2170" s="387"/>
      <c r="C2170" s="153"/>
      <c r="D2170" s="153"/>
      <c r="E2170" s="155"/>
      <c r="F2170" s="389"/>
      <c r="G2170" s="161"/>
    </row>
    <row r="2171" spans="1:7" s="163" customFormat="1" ht="13.5" customHeight="1">
      <c r="A2171" s="386"/>
      <c r="B2171" s="387"/>
      <c r="C2171" s="153"/>
      <c r="D2171" s="153"/>
      <c r="E2171" s="155"/>
      <c r="F2171" s="389"/>
      <c r="G2171" s="161"/>
    </row>
    <row r="2172" spans="1:7" s="163" customFormat="1" ht="13.5" customHeight="1">
      <c r="A2172" s="386"/>
      <c r="B2172" s="387"/>
      <c r="C2172" s="153"/>
      <c r="D2172" s="153"/>
      <c r="E2172" s="155"/>
      <c r="F2172" s="389"/>
      <c r="G2172" s="161"/>
    </row>
    <row r="2173" spans="1:7" s="163" customFormat="1" ht="13.5" customHeight="1">
      <c r="A2173" s="386"/>
      <c r="B2173" s="387"/>
      <c r="C2173" s="153"/>
      <c r="D2173" s="153"/>
      <c r="E2173" s="155"/>
      <c r="F2173" s="389"/>
      <c r="G2173" s="161"/>
    </row>
    <row r="2174" spans="1:7" s="163" customFormat="1" ht="13.5" customHeight="1">
      <c r="A2174" s="386"/>
      <c r="B2174" s="387"/>
      <c r="C2174" s="153"/>
      <c r="D2174" s="153"/>
      <c r="E2174" s="155"/>
      <c r="F2174" s="389"/>
      <c r="G2174" s="161"/>
    </row>
    <row r="2175" spans="1:7" s="163" customFormat="1" ht="13.5" customHeight="1">
      <c r="A2175" s="386"/>
      <c r="B2175" s="387"/>
      <c r="C2175" s="153"/>
      <c r="D2175" s="153"/>
      <c r="E2175" s="155"/>
      <c r="F2175" s="389"/>
      <c r="G2175" s="161"/>
    </row>
    <row r="2176" spans="1:7" s="163" customFormat="1" ht="13.5" customHeight="1">
      <c r="A2176" s="386"/>
      <c r="B2176" s="387"/>
      <c r="C2176" s="153"/>
      <c r="D2176" s="153"/>
      <c r="E2176" s="155"/>
      <c r="F2176" s="389"/>
      <c r="G2176" s="161"/>
    </row>
    <row r="2177" spans="1:7" s="163" customFormat="1" ht="13.5" customHeight="1">
      <c r="A2177" s="386"/>
      <c r="B2177" s="387"/>
      <c r="C2177" s="153"/>
      <c r="D2177" s="153"/>
      <c r="E2177" s="155"/>
      <c r="F2177" s="389"/>
      <c r="G2177" s="161"/>
    </row>
    <row r="2178" spans="1:7" s="163" customFormat="1" ht="13.5" customHeight="1">
      <c r="A2178" s="386"/>
      <c r="B2178" s="387"/>
      <c r="C2178" s="153"/>
      <c r="D2178" s="153"/>
      <c r="E2178" s="155"/>
      <c r="F2178" s="389"/>
      <c r="G2178" s="160"/>
    </row>
    <row r="2179" spans="1:7" s="163" customFormat="1" ht="13.5" customHeight="1">
      <c r="A2179" s="386"/>
      <c r="B2179" s="387"/>
      <c r="C2179" s="153"/>
      <c r="D2179" s="153"/>
      <c r="E2179" s="155"/>
      <c r="F2179" s="389"/>
      <c r="G2179" s="164"/>
    </row>
    <row r="2180" spans="1:7" s="163" customFormat="1" ht="13.5" customHeight="1">
      <c r="A2180" s="386"/>
      <c r="B2180" s="387"/>
      <c r="C2180" s="153"/>
      <c r="D2180" s="153"/>
      <c r="E2180" s="155"/>
      <c r="F2180" s="389"/>
      <c r="G2180" s="164"/>
    </row>
    <row r="2181" spans="1:7" s="163" customFormat="1" ht="13.5" customHeight="1">
      <c r="A2181" s="386"/>
      <c r="B2181" s="387"/>
      <c r="C2181" s="153"/>
      <c r="D2181" s="153"/>
      <c r="E2181" s="155"/>
      <c r="F2181" s="389"/>
      <c r="G2181" s="164"/>
    </row>
    <row r="2182" spans="1:7" s="163" customFormat="1" ht="13.5" customHeight="1">
      <c r="A2182" s="386"/>
      <c r="B2182" s="387"/>
      <c r="C2182" s="153"/>
      <c r="D2182" s="153"/>
      <c r="E2182" s="155"/>
      <c r="F2182" s="389"/>
      <c r="G2182" s="164"/>
    </row>
    <row r="2183" spans="1:7" s="162" customFormat="1" ht="13.5" customHeight="1">
      <c r="A2183" s="386"/>
      <c r="B2183" s="387"/>
      <c r="C2183" s="153"/>
      <c r="D2183" s="153"/>
      <c r="E2183" s="155"/>
      <c r="F2183" s="389"/>
      <c r="G2183" s="164"/>
    </row>
    <row r="2184" spans="1:7" s="164" customFormat="1" ht="13.5" customHeight="1">
      <c r="A2184" s="386"/>
      <c r="B2184" s="387"/>
      <c r="C2184" s="153"/>
      <c r="D2184" s="153"/>
      <c r="E2184" s="155"/>
      <c r="F2184" s="389"/>
    </row>
    <row r="2185" spans="1:7" s="164" customFormat="1" ht="13.5" customHeight="1">
      <c r="A2185" s="386"/>
      <c r="B2185" s="387"/>
      <c r="C2185" s="153"/>
      <c r="D2185" s="153"/>
      <c r="E2185" s="155"/>
      <c r="F2185" s="389"/>
    </row>
    <row r="2186" spans="1:7" s="164" customFormat="1" ht="13.5" customHeight="1">
      <c r="A2186" s="386"/>
      <c r="B2186" s="387"/>
      <c r="C2186" s="153"/>
      <c r="D2186" s="153"/>
      <c r="E2186" s="155"/>
      <c r="F2186" s="389"/>
    </row>
    <row r="2187" spans="1:7" s="164" customFormat="1" ht="13.5" customHeight="1">
      <c r="A2187" s="386"/>
      <c r="B2187" s="387"/>
      <c r="C2187" s="153"/>
      <c r="D2187" s="153"/>
      <c r="E2187" s="155"/>
      <c r="F2187" s="389"/>
    </row>
    <row r="2188" spans="1:7" s="164" customFormat="1" ht="13.5" customHeight="1">
      <c r="A2188" s="386"/>
      <c r="B2188" s="387"/>
      <c r="C2188" s="153"/>
      <c r="D2188" s="153"/>
      <c r="E2188" s="155"/>
      <c r="F2188" s="389"/>
    </row>
    <row r="2189" spans="1:7" s="164" customFormat="1" ht="13.5" customHeight="1">
      <c r="A2189" s="386"/>
      <c r="B2189" s="387"/>
      <c r="C2189" s="153"/>
      <c r="D2189" s="153"/>
      <c r="E2189" s="155"/>
      <c r="F2189" s="389"/>
    </row>
    <row r="2190" spans="1:7" s="164" customFormat="1" ht="13.5" customHeight="1">
      <c r="A2190" s="386"/>
      <c r="B2190" s="387"/>
      <c r="C2190" s="153"/>
      <c r="D2190" s="153"/>
      <c r="E2190" s="155"/>
      <c r="F2190" s="389"/>
    </row>
    <row r="2191" spans="1:7" s="164" customFormat="1" ht="13.5" customHeight="1">
      <c r="A2191" s="386"/>
      <c r="B2191" s="387"/>
      <c r="C2191" s="153"/>
      <c r="D2191" s="153"/>
      <c r="E2191" s="155"/>
      <c r="F2191" s="389"/>
    </row>
    <row r="2192" spans="1:7" s="164" customFormat="1" ht="13.5" customHeight="1">
      <c r="A2192" s="386"/>
      <c r="B2192" s="387"/>
      <c r="C2192" s="153"/>
      <c r="D2192" s="153"/>
      <c r="E2192" s="155"/>
      <c r="F2192" s="389"/>
    </row>
    <row r="2193" spans="1:6" s="164" customFormat="1" ht="13.5" customHeight="1">
      <c r="A2193" s="386"/>
      <c r="B2193" s="387"/>
      <c r="C2193" s="153"/>
      <c r="D2193" s="153"/>
      <c r="E2193" s="155"/>
      <c r="F2193" s="389"/>
    </row>
    <row r="2194" spans="1:6" s="164" customFormat="1" ht="13.5" customHeight="1">
      <c r="A2194" s="386"/>
      <c r="B2194" s="387"/>
      <c r="C2194" s="153"/>
      <c r="D2194" s="153"/>
      <c r="E2194" s="155"/>
      <c r="F2194" s="389"/>
    </row>
    <row r="2195" spans="1:6" s="164" customFormat="1" ht="13.5" customHeight="1">
      <c r="A2195" s="386"/>
      <c r="B2195" s="387"/>
      <c r="C2195" s="153"/>
      <c r="D2195" s="153"/>
      <c r="E2195" s="155"/>
      <c r="F2195" s="389"/>
    </row>
    <row r="2196" spans="1:6" s="164" customFormat="1" ht="13.5" customHeight="1">
      <c r="A2196" s="386"/>
      <c r="B2196" s="387"/>
      <c r="C2196" s="153"/>
      <c r="D2196" s="153"/>
      <c r="E2196" s="155"/>
      <c r="F2196" s="389"/>
    </row>
    <row r="2197" spans="1:6" s="164" customFormat="1" ht="13.5" customHeight="1">
      <c r="A2197" s="386"/>
      <c r="B2197" s="387"/>
      <c r="C2197" s="153"/>
      <c r="D2197" s="153"/>
      <c r="E2197" s="155"/>
      <c r="F2197" s="389"/>
    </row>
    <row r="2198" spans="1:6" s="164" customFormat="1" ht="13.5" customHeight="1">
      <c r="A2198" s="386"/>
      <c r="B2198" s="387"/>
      <c r="C2198" s="153"/>
      <c r="D2198" s="153"/>
      <c r="E2198" s="155"/>
      <c r="F2198" s="389"/>
    </row>
    <row r="2199" spans="1:6" s="164" customFormat="1" ht="13.5" customHeight="1">
      <c r="A2199" s="386"/>
      <c r="B2199" s="387"/>
      <c r="C2199" s="153"/>
      <c r="D2199" s="153"/>
      <c r="E2199" s="155"/>
      <c r="F2199" s="389"/>
    </row>
    <row r="2200" spans="1:6" s="164" customFormat="1" ht="13.5" customHeight="1">
      <c r="A2200" s="386"/>
      <c r="B2200" s="387"/>
      <c r="C2200" s="153"/>
      <c r="D2200" s="153"/>
      <c r="E2200" s="155"/>
      <c r="F2200" s="389"/>
    </row>
    <row r="2201" spans="1:6" s="164" customFormat="1" ht="13.5" customHeight="1">
      <c r="A2201" s="386"/>
      <c r="B2201" s="387"/>
      <c r="C2201" s="153"/>
      <c r="D2201" s="153"/>
      <c r="E2201" s="155"/>
      <c r="F2201" s="389"/>
    </row>
    <row r="2202" spans="1:6" s="164" customFormat="1" ht="13.5" customHeight="1">
      <c r="A2202" s="386"/>
      <c r="B2202" s="387"/>
      <c r="C2202" s="153"/>
      <c r="D2202" s="153"/>
      <c r="E2202" s="155"/>
      <c r="F2202" s="389"/>
    </row>
    <row r="2203" spans="1:6" s="164" customFormat="1" ht="13.5" customHeight="1">
      <c r="A2203" s="386"/>
      <c r="B2203" s="387"/>
      <c r="C2203" s="153"/>
      <c r="D2203" s="153"/>
      <c r="E2203" s="155"/>
      <c r="F2203" s="389"/>
    </row>
    <row r="2204" spans="1:6" s="164" customFormat="1" ht="13.5" customHeight="1">
      <c r="A2204" s="386"/>
      <c r="B2204" s="387"/>
      <c r="C2204" s="153"/>
      <c r="D2204" s="153"/>
      <c r="E2204" s="155"/>
      <c r="F2204" s="389"/>
    </row>
    <row r="2205" spans="1:6" s="164" customFormat="1" ht="13.5" customHeight="1">
      <c r="A2205" s="386"/>
      <c r="B2205" s="387"/>
      <c r="C2205" s="153"/>
      <c r="D2205" s="153"/>
      <c r="E2205" s="155"/>
      <c r="F2205" s="389"/>
    </row>
    <row r="2206" spans="1:6" s="164" customFormat="1" ht="13.5" customHeight="1">
      <c r="A2206" s="386"/>
      <c r="B2206" s="387"/>
      <c r="C2206" s="153"/>
      <c r="D2206" s="153"/>
      <c r="E2206" s="155"/>
      <c r="F2206" s="389"/>
    </row>
    <row r="2207" spans="1:6" s="164" customFormat="1" ht="13.5" customHeight="1">
      <c r="A2207" s="386"/>
      <c r="B2207" s="387"/>
      <c r="C2207" s="153"/>
      <c r="D2207" s="153"/>
      <c r="E2207" s="155"/>
      <c r="F2207" s="389"/>
    </row>
    <row r="2208" spans="1:6" s="164" customFormat="1" ht="13.5" customHeight="1">
      <c r="A2208" s="386"/>
      <c r="B2208" s="387"/>
      <c r="C2208" s="153"/>
      <c r="D2208" s="153"/>
      <c r="E2208" s="155"/>
      <c r="F2208" s="389"/>
    </row>
    <row r="2209" spans="1:6" s="164" customFormat="1" ht="13.5" customHeight="1">
      <c r="A2209" s="386"/>
      <c r="B2209" s="387"/>
      <c r="C2209" s="153"/>
      <c r="D2209" s="153"/>
      <c r="E2209" s="155"/>
      <c r="F2209" s="389"/>
    </row>
    <row r="2210" spans="1:6" s="164" customFormat="1" ht="13.5" customHeight="1">
      <c r="A2210" s="386"/>
      <c r="B2210" s="387"/>
      <c r="C2210" s="153"/>
      <c r="D2210" s="153"/>
      <c r="E2210" s="155"/>
      <c r="F2210" s="389"/>
    </row>
    <row r="2211" spans="1:6" s="164" customFormat="1" ht="13.5" customHeight="1">
      <c r="A2211" s="386"/>
      <c r="B2211" s="387"/>
      <c r="C2211" s="153"/>
      <c r="D2211" s="153"/>
      <c r="E2211" s="155"/>
      <c r="F2211" s="389"/>
    </row>
    <row r="2212" spans="1:6" s="164" customFormat="1" ht="13.5" customHeight="1">
      <c r="A2212" s="386"/>
      <c r="B2212" s="387"/>
      <c r="C2212" s="153"/>
      <c r="D2212" s="153"/>
      <c r="E2212" s="155"/>
      <c r="F2212" s="389"/>
    </row>
    <row r="2213" spans="1:6" s="164" customFormat="1" ht="13.5" customHeight="1">
      <c r="A2213" s="386"/>
      <c r="B2213" s="387"/>
      <c r="C2213" s="153"/>
      <c r="D2213" s="153"/>
      <c r="E2213" s="155"/>
      <c r="F2213" s="389"/>
    </row>
    <row r="2214" spans="1:6" s="164" customFormat="1" ht="13.5" customHeight="1">
      <c r="A2214" s="386"/>
      <c r="B2214" s="387"/>
      <c r="C2214" s="153"/>
      <c r="D2214" s="153"/>
      <c r="E2214" s="155"/>
      <c r="F2214" s="389"/>
    </row>
    <row r="2215" spans="1:6" s="164" customFormat="1" ht="13.5" customHeight="1">
      <c r="A2215" s="386"/>
      <c r="B2215" s="387"/>
      <c r="C2215" s="153"/>
      <c r="D2215" s="153"/>
      <c r="E2215" s="155"/>
      <c r="F2215" s="389"/>
    </row>
    <row r="2216" spans="1:6" s="164" customFormat="1" ht="13.5" customHeight="1">
      <c r="A2216" s="386"/>
      <c r="B2216" s="387"/>
      <c r="C2216" s="153"/>
      <c r="D2216" s="153"/>
      <c r="E2216" s="155"/>
      <c r="F2216" s="389"/>
    </row>
    <row r="2217" spans="1:6" s="164" customFormat="1" ht="13.5" customHeight="1">
      <c r="A2217" s="386"/>
      <c r="B2217" s="387"/>
      <c r="C2217" s="153"/>
      <c r="D2217" s="153"/>
      <c r="E2217" s="155"/>
      <c r="F2217" s="389"/>
    </row>
    <row r="2218" spans="1:6" s="164" customFormat="1" ht="13.5" customHeight="1">
      <c r="A2218" s="386"/>
      <c r="B2218" s="387"/>
      <c r="C2218" s="153"/>
      <c r="D2218" s="153"/>
      <c r="E2218" s="155"/>
      <c r="F2218" s="389"/>
    </row>
    <row r="2219" spans="1:6" s="164" customFormat="1" ht="13.5" customHeight="1">
      <c r="A2219" s="386"/>
      <c r="B2219" s="387"/>
      <c r="C2219" s="153"/>
      <c r="D2219" s="153"/>
      <c r="E2219" s="155"/>
      <c r="F2219" s="389"/>
    </row>
    <row r="2220" spans="1:6" s="164" customFormat="1" ht="13.5" customHeight="1">
      <c r="A2220" s="386"/>
      <c r="B2220" s="387"/>
      <c r="C2220" s="153"/>
      <c r="D2220" s="153"/>
      <c r="E2220" s="155"/>
      <c r="F2220" s="389"/>
    </row>
    <row r="2221" spans="1:6" s="164" customFormat="1" ht="13.5" customHeight="1">
      <c r="A2221" s="386"/>
      <c r="B2221" s="387"/>
      <c r="C2221" s="153"/>
      <c r="D2221" s="153"/>
      <c r="E2221" s="155"/>
      <c r="F2221" s="389"/>
    </row>
    <row r="2222" spans="1:6" s="164" customFormat="1" ht="13.5" customHeight="1">
      <c r="A2222" s="386"/>
      <c r="B2222" s="387"/>
      <c r="C2222" s="153"/>
      <c r="D2222" s="153"/>
      <c r="E2222" s="155"/>
      <c r="F2222" s="389"/>
    </row>
    <row r="2223" spans="1:6" s="164" customFormat="1" ht="13.5" customHeight="1">
      <c r="A2223" s="386"/>
      <c r="B2223" s="387"/>
      <c r="C2223" s="153"/>
      <c r="D2223" s="153"/>
      <c r="E2223" s="155"/>
      <c r="F2223" s="389"/>
    </row>
    <row r="2224" spans="1:6" s="164" customFormat="1" ht="13.5" customHeight="1">
      <c r="A2224" s="386"/>
      <c r="B2224" s="387"/>
      <c r="C2224" s="153"/>
      <c r="D2224" s="153"/>
      <c r="E2224" s="155"/>
      <c r="F2224" s="389"/>
    </row>
    <row r="2225" spans="1:7" s="164" customFormat="1" ht="13.5" customHeight="1">
      <c r="A2225" s="386"/>
      <c r="B2225" s="387"/>
      <c r="C2225" s="153"/>
      <c r="D2225" s="153"/>
      <c r="E2225" s="155"/>
      <c r="F2225" s="389"/>
    </row>
    <row r="2226" spans="1:7" s="164" customFormat="1" ht="13.5" customHeight="1">
      <c r="A2226" s="386"/>
      <c r="B2226" s="387"/>
      <c r="C2226" s="153"/>
      <c r="D2226" s="153"/>
      <c r="E2226" s="155"/>
      <c r="F2226" s="389"/>
    </row>
    <row r="2227" spans="1:7" s="164" customFormat="1" ht="13.5" customHeight="1">
      <c r="A2227" s="386"/>
      <c r="B2227" s="387"/>
      <c r="C2227" s="153"/>
      <c r="D2227" s="153"/>
      <c r="E2227" s="155"/>
      <c r="F2227" s="389"/>
      <c r="G2227" s="165"/>
    </row>
    <row r="2228" spans="1:7" s="164" customFormat="1" ht="13.5" customHeight="1">
      <c r="A2228" s="386"/>
      <c r="B2228" s="387"/>
      <c r="C2228" s="153"/>
      <c r="D2228" s="153"/>
      <c r="E2228" s="155"/>
      <c r="F2228" s="389"/>
      <c r="G2228" s="165"/>
    </row>
    <row r="2229" spans="1:7" s="164" customFormat="1" ht="13.5" customHeight="1">
      <c r="A2229" s="386"/>
      <c r="B2229" s="387"/>
      <c r="C2229" s="153"/>
      <c r="D2229" s="153"/>
      <c r="E2229" s="155"/>
      <c r="F2229" s="389"/>
      <c r="G2229" s="141"/>
    </row>
    <row r="2230" spans="1:7" s="164" customFormat="1" ht="13.5" customHeight="1">
      <c r="A2230" s="386"/>
      <c r="B2230" s="387"/>
      <c r="C2230" s="153"/>
      <c r="D2230" s="153"/>
      <c r="E2230" s="155"/>
      <c r="F2230" s="389"/>
      <c r="G2230" s="141"/>
    </row>
    <row r="2231" spans="1:7" s="164" customFormat="1" ht="13.5" customHeight="1">
      <c r="A2231" s="386"/>
      <c r="B2231" s="387"/>
      <c r="C2231" s="153"/>
      <c r="D2231" s="153"/>
      <c r="E2231" s="155"/>
      <c r="F2231" s="389"/>
      <c r="G2231" s="141"/>
    </row>
    <row r="2232" spans="1:7" s="163" customFormat="1" ht="13.5" customHeight="1">
      <c r="A2232" s="386"/>
      <c r="B2232" s="387"/>
      <c r="C2232" s="153"/>
      <c r="D2232" s="153"/>
      <c r="E2232" s="155"/>
      <c r="F2232" s="389"/>
      <c r="G2232" s="141"/>
    </row>
    <row r="2233" spans="1:7" s="163" customFormat="1" ht="13.5" customHeight="1">
      <c r="A2233" s="386"/>
      <c r="B2233" s="387"/>
      <c r="C2233" s="153"/>
      <c r="D2233" s="153"/>
      <c r="E2233" s="155"/>
      <c r="F2233" s="389"/>
      <c r="G2233" s="141"/>
    </row>
    <row r="2234" spans="1:7" ht="13.5" customHeight="1"/>
    <row r="2235" spans="1:7" ht="13.5" customHeight="1"/>
    <row r="2236" spans="1:7" ht="13.5" customHeight="1"/>
    <row r="2237" spans="1:7" ht="13.5" customHeight="1"/>
    <row r="2238" spans="1:7" ht="13.5" customHeight="1"/>
    <row r="2239" spans="1:7" ht="13.5" customHeight="1"/>
    <row r="2240" spans="1:7" ht="13.5" customHeight="1"/>
    <row r="2241" ht="13.5" customHeight="1"/>
    <row r="2242" ht="13.5" customHeight="1"/>
    <row r="2243" ht="13.5" customHeight="1"/>
    <row r="2244" ht="13.5" customHeight="1"/>
    <row r="2245" ht="13.5" customHeight="1"/>
    <row r="2246" ht="13.5" customHeight="1"/>
    <row r="2247" ht="13.5" customHeight="1"/>
    <row r="2248" ht="13.5" customHeight="1"/>
    <row r="2249" ht="13.5" customHeight="1"/>
    <row r="2250" ht="13.5" customHeight="1"/>
    <row r="2251" ht="13.5" customHeight="1"/>
    <row r="2252" ht="13.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3.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68" ht="15" customHeight="1"/>
    <row r="2469" ht="15" customHeight="1"/>
    <row r="2470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</sheetData>
  <sheetProtection algorithmName="SHA-512" hashValue="B0NTzoe+awjSdPM0aYa/vgy0OTAlZAVDL0wOk073K+I6iFTB8kGoeoB7ZxXK16ILlBo8LMMTj+Ly5rPYiu8UGw==" saltValue="WU6eaEUTr0KmC7w5BmdCFw==" spinCount="100000" sheet="1" objects="1" scenarios="1"/>
  <phoneticPr fontId="0" type="noConversion"/>
  <conditionalFormatting sqref="F219:F65534">
    <cfRule type="cellIs" dxfId="0" priority="1" stopIfTrue="1" operator="equal">
      <formula>0</formula>
    </cfRule>
  </conditionalFormatting>
  <printOptions gridLinesSet="0"/>
  <pageMargins left="0.99" right="0.28999999999999998" top="0.8" bottom="0.78" header="0.41" footer="0.39"/>
  <pageSetup paperSize="9" scale="91" orientation="portrait" r:id="rId1"/>
  <headerFooter alignWithMargins="0">
    <oddFooter>&amp;Cstran &amp;P</oddFooter>
  </headerFooter>
  <rowBreaks count="1" manualBreakCount="1">
    <brk id="6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2"/>
  <sheetViews>
    <sheetView showGridLines="0" view="pageBreakPreview" workbookViewId="0">
      <selection activeCell="C159" sqref="C159:D159"/>
    </sheetView>
  </sheetViews>
  <sheetFormatPr defaultColWidth="10.44140625" defaultRowHeight="13.8"/>
  <cols>
    <col min="1" max="1" width="5.88671875" style="433" customWidth="1"/>
    <col min="2" max="2" width="53.5546875" style="239" customWidth="1"/>
    <col min="3" max="3" width="6.88671875" style="240" customWidth="1"/>
    <col min="4" max="4" width="7.33203125" style="241" customWidth="1"/>
    <col min="5" max="5" width="12.33203125" style="351" customWidth="1"/>
    <col min="6" max="6" width="13.5546875" style="274" customWidth="1"/>
    <col min="7" max="7" width="1.44140625" style="226" customWidth="1"/>
    <col min="8" max="16384" width="10.44140625" style="226"/>
  </cols>
  <sheetData>
    <row r="1" spans="1:6" s="170" customFormat="1" ht="13.2">
      <c r="A1" s="508" t="s">
        <v>132</v>
      </c>
      <c r="B1" s="509"/>
      <c r="C1" s="509"/>
      <c r="D1" s="509"/>
      <c r="E1" s="510"/>
      <c r="F1" s="255"/>
    </row>
    <row r="2" spans="1:6" s="170" customFormat="1" ht="29.25" customHeight="1">
      <c r="A2" s="511" t="s">
        <v>51</v>
      </c>
      <c r="B2" s="509"/>
      <c r="C2" s="509"/>
      <c r="D2" s="509"/>
      <c r="E2" s="512"/>
      <c r="F2" s="255"/>
    </row>
    <row r="3" spans="1:6" s="170" customFormat="1" ht="13.2">
      <c r="A3" s="508" t="s">
        <v>52</v>
      </c>
      <c r="B3" s="509"/>
      <c r="C3" s="509"/>
      <c r="D3" s="509"/>
      <c r="E3" s="300"/>
      <c r="F3" s="255"/>
    </row>
    <row r="4" spans="1:6" s="170" customFormat="1" ht="13.2">
      <c r="A4" s="513" t="s">
        <v>133</v>
      </c>
      <c r="B4" s="514"/>
      <c r="C4" s="514"/>
      <c r="D4" s="514"/>
      <c r="E4" s="301"/>
      <c r="F4" s="256"/>
    </row>
    <row r="5" spans="1:6" s="174" customFormat="1" ht="13.2">
      <c r="A5" s="406"/>
      <c r="B5" s="171"/>
      <c r="C5" s="172"/>
      <c r="D5" s="173"/>
      <c r="E5" s="302"/>
      <c r="F5" s="257"/>
    </row>
    <row r="6" spans="1:6" s="178" customFormat="1" ht="13.2">
      <c r="A6" s="175" t="s">
        <v>134</v>
      </c>
      <c r="B6" s="258" t="s">
        <v>135</v>
      </c>
      <c r="C6" s="259" t="s">
        <v>136</v>
      </c>
      <c r="D6" s="177" t="s">
        <v>137</v>
      </c>
      <c r="E6" s="303" t="s">
        <v>138</v>
      </c>
      <c r="F6" s="176" t="s">
        <v>195</v>
      </c>
    </row>
    <row r="7" spans="1:6" s="182" customFormat="1">
      <c r="A7" s="407"/>
      <c r="B7" s="179"/>
      <c r="C7" s="180"/>
      <c r="D7" s="181"/>
      <c r="E7" s="304"/>
      <c r="F7" s="260"/>
    </row>
    <row r="8" spans="1:6" s="305" customFormat="1" ht="18">
      <c r="A8" s="517" t="s">
        <v>53</v>
      </c>
      <c r="B8" s="517"/>
      <c r="C8" s="518"/>
      <c r="D8" s="518"/>
      <c r="E8" s="518"/>
      <c r="F8" s="518"/>
    </row>
    <row r="9" spans="1:6" s="184" customFormat="1" ht="17.399999999999999">
      <c r="A9" s="523" t="s">
        <v>139</v>
      </c>
      <c r="B9" s="523"/>
      <c r="C9" s="183"/>
      <c r="E9" s="306"/>
      <c r="F9" s="261"/>
    </row>
    <row r="10" spans="1:6" s="187" customFormat="1" ht="13.2">
      <c r="A10" s="408"/>
      <c r="B10" s="185"/>
      <c r="C10" s="186"/>
      <c r="E10" s="307"/>
      <c r="F10" s="262"/>
    </row>
    <row r="11" spans="1:6" s="184" customFormat="1">
      <c r="A11" s="515" t="s">
        <v>140</v>
      </c>
      <c r="B11" s="516"/>
      <c r="C11" s="516"/>
      <c r="D11" s="188"/>
      <c r="E11" s="308"/>
      <c r="F11" s="263"/>
    </row>
    <row r="12" spans="1:6" s="184" customFormat="1">
      <c r="A12" s="409"/>
      <c r="B12" s="189"/>
      <c r="C12" s="190"/>
      <c r="D12" s="191"/>
      <c r="E12" s="309"/>
      <c r="F12" s="264"/>
    </row>
    <row r="13" spans="1:6" s="187" customFormat="1" ht="105.6">
      <c r="A13" s="410" t="s">
        <v>227</v>
      </c>
      <c r="B13" s="192" t="s">
        <v>54</v>
      </c>
      <c r="C13" s="193"/>
      <c r="D13" s="194"/>
      <c r="E13" s="472"/>
      <c r="F13" s="265"/>
    </row>
    <row r="14" spans="1:6" s="187" customFormat="1" ht="13.2">
      <c r="A14" s="411"/>
      <c r="B14" s="195" t="s">
        <v>141</v>
      </c>
      <c r="C14" s="193" t="s">
        <v>142</v>
      </c>
      <c r="D14" s="365">
        <v>40</v>
      </c>
      <c r="E14" s="473"/>
      <c r="F14" s="266">
        <f>D14*E14</f>
        <v>0</v>
      </c>
    </row>
    <row r="15" spans="1:6" s="187" customFormat="1" ht="13.2">
      <c r="A15" s="410"/>
      <c r="B15" s="192"/>
      <c r="C15" s="193"/>
      <c r="D15" s="366"/>
      <c r="E15" s="472"/>
      <c r="F15" s="265"/>
    </row>
    <row r="16" spans="1:6" s="187" customFormat="1" ht="66">
      <c r="A16" s="410" t="s">
        <v>228</v>
      </c>
      <c r="B16" s="192" t="s">
        <v>55</v>
      </c>
      <c r="C16" s="193"/>
      <c r="D16" s="366"/>
      <c r="E16" s="472"/>
      <c r="F16" s="265"/>
    </row>
    <row r="17" spans="1:6" s="187" customFormat="1" ht="13.2">
      <c r="A17" s="411"/>
      <c r="B17" s="195" t="s">
        <v>141</v>
      </c>
      <c r="C17" s="193" t="s">
        <v>142</v>
      </c>
      <c r="D17" s="365">
        <v>15</v>
      </c>
      <c r="E17" s="473"/>
      <c r="F17" s="266">
        <f>D17*E17</f>
        <v>0</v>
      </c>
    </row>
    <row r="18" spans="1:6" s="187" customFormat="1" ht="13.2">
      <c r="A18" s="410"/>
      <c r="B18" s="195"/>
      <c r="C18" s="193"/>
      <c r="D18" s="366"/>
      <c r="E18" s="472"/>
      <c r="F18" s="265"/>
    </row>
    <row r="19" spans="1:6" s="187" customFormat="1" ht="79.2">
      <c r="A19" s="410" t="s">
        <v>229</v>
      </c>
      <c r="B19" s="192" t="s">
        <v>56</v>
      </c>
      <c r="C19" s="193"/>
      <c r="D19" s="366"/>
      <c r="E19" s="472"/>
      <c r="F19" s="265"/>
    </row>
    <row r="20" spans="1:6" s="187" customFormat="1" ht="13.2">
      <c r="A20" s="411"/>
      <c r="B20" s="196" t="s">
        <v>143</v>
      </c>
      <c r="C20" s="193" t="s">
        <v>225</v>
      </c>
      <c r="D20" s="365">
        <v>12</v>
      </c>
      <c r="E20" s="473"/>
      <c r="F20" s="266">
        <f>D20*E20</f>
        <v>0</v>
      </c>
    </row>
    <row r="21" spans="1:6" s="187" customFormat="1" ht="13.2">
      <c r="A21" s="411"/>
      <c r="B21" s="196" t="s">
        <v>144</v>
      </c>
      <c r="C21" s="193" t="s">
        <v>225</v>
      </c>
      <c r="D21" s="365">
        <v>14</v>
      </c>
      <c r="E21" s="473"/>
      <c r="F21" s="266">
        <f>D21*E21</f>
        <v>0</v>
      </c>
    </row>
    <row r="22" spans="1:6" s="187" customFormat="1" ht="13.2">
      <c r="A22" s="411"/>
      <c r="B22" s="196" t="s">
        <v>57</v>
      </c>
      <c r="C22" s="193" t="s">
        <v>225</v>
      </c>
      <c r="D22" s="365">
        <v>1</v>
      </c>
      <c r="E22" s="473"/>
      <c r="F22" s="266">
        <f>D22*E22</f>
        <v>0</v>
      </c>
    </row>
    <row r="23" spans="1:6" s="187" customFormat="1" ht="13.2">
      <c r="A23" s="412"/>
      <c r="B23" s="197" t="s">
        <v>58</v>
      </c>
      <c r="C23" s="198" t="s">
        <v>225</v>
      </c>
      <c r="D23" s="367">
        <v>4</v>
      </c>
      <c r="E23" s="474"/>
      <c r="F23" s="267">
        <f>D23*E23</f>
        <v>0</v>
      </c>
    </row>
    <row r="24" spans="1:6" s="187" customFormat="1" ht="13.2">
      <c r="A24" s="410"/>
      <c r="B24" s="195" t="s">
        <v>311</v>
      </c>
      <c r="C24" s="193"/>
      <c r="D24" s="194"/>
      <c r="E24" s="310"/>
      <c r="F24" s="268">
        <f>SUM(F14:F22)</f>
        <v>0</v>
      </c>
    </row>
    <row r="25" spans="1:6" s="187" customFormat="1" ht="13.2">
      <c r="A25" s="408"/>
      <c r="B25" s="185"/>
      <c r="C25" s="186"/>
      <c r="E25" s="307"/>
      <c r="F25" s="262"/>
    </row>
    <row r="26" spans="1:6" s="187" customFormat="1" ht="13.2">
      <c r="A26" s="408"/>
      <c r="B26" s="185"/>
      <c r="C26" s="186"/>
      <c r="E26" s="307"/>
      <c r="F26" s="262"/>
    </row>
    <row r="27" spans="1:6" s="184" customFormat="1">
      <c r="A27" s="515" t="s">
        <v>344</v>
      </c>
      <c r="B27" s="516"/>
      <c r="C27" s="516"/>
      <c r="D27" s="188"/>
      <c r="E27" s="308"/>
      <c r="F27" s="263"/>
    </row>
    <row r="28" spans="1:6" s="187" customFormat="1" ht="13.2">
      <c r="A28" s="413"/>
      <c r="B28" s="185"/>
      <c r="C28" s="186"/>
      <c r="E28" s="307"/>
      <c r="F28" s="354"/>
    </row>
    <row r="29" spans="1:6" s="187" customFormat="1" ht="79.2">
      <c r="A29" s="414" t="s">
        <v>227</v>
      </c>
      <c r="B29" s="199" t="s">
        <v>59</v>
      </c>
      <c r="C29" s="200"/>
      <c r="D29" s="201"/>
      <c r="E29" s="311"/>
      <c r="F29" s="269"/>
    </row>
    <row r="30" spans="1:6" s="187" customFormat="1" ht="13.2">
      <c r="A30" s="414"/>
      <c r="B30" s="202" t="s">
        <v>60</v>
      </c>
      <c r="C30" s="203" t="s">
        <v>225</v>
      </c>
      <c r="D30" s="201">
        <v>1</v>
      </c>
      <c r="E30" s="475"/>
      <c r="F30" s="266">
        <f>D30*E30</f>
        <v>0</v>
      </c>
    </row>
    <row r="31" spans="1:6" s="187" customFormat="1" ht="13.2">
      <c r="A31" s="414"/>
      <c r="B31" s="202"/>
      <c r="C31" s="203"/>
      <c r="D31" s="201"/>
      <c r="E31" s="475"/>
      <c r="F31" s="266"/>
    </row>
    <row r="32" spans="1:6" s="187" customFormat="1" ht="39.6">
      <c r="A32" s="414" t="s">
        <v>228</v>
      </c>
      <c r="B32" s="312" t="s">
        <v>61</v>
      </c>
      <c r="C32" s="203" t="s">
        <v>225</v>
      </c>
      <c r="D32" s="201">
        <v>1</v>
      </c>
      <c r="E32" s="475"/>
      <c r="F32" s="266">
        <f>D32*E32</f>
        <v>0</v>
      </c>
    </row>
    <row r="33" spans="1:6" s="187" customFormat="1" ht="13.2">
      <c r="A33" s="414"/>
      <c r="B33" s="202"/>
      <c r="C33" s="203"/>
      <c r="D33" s="201"/>
      <c r="E33" s="475"/>
      <c r="F33" s="266"/>
    </row>
    <row r="34" spans="1:6" s="207" customFormat="1" ht="66">
      <c r="A34" s="415" t="s">
        <v>229</v>
      </c>
      <c r="B34" s="204" t="s">
        <v>62</v>
      </c>
      <c r="C34" s="205"/>
      <c r="D34" s="206"/>
      <c r="E34" s="476"/>
      <c r="F34" s="270"/>
    </row>
    <row r="35" spans="1:6" s="207" customFormat="1" ht="66">
      <c r="A35" s="415"/>
      <c r="B35" s="208" t="s">
        <v>63</v>
      </c>
      <c r="C35" s="205"/>
      <c r="D35" s="206"/>
      <c r="E35" s="476"/>
      <c r="F35" s="270"/>
    </row>
    <row r="36" spans="1:6" s="207" customFormat="1" ht="13.2">
      <c r="A36" s="415"/>
      <c r="B36" s="204" t="s">
        <v>64</v>
      </c>
      <c r="C36" s="205" t="s">
        <v>299</v>
      </c>
      <c r="D36" s="206">
        <v>70</v>
      </c>
      <c r="E36" s="477"/>
      <c r="F36" s="266">
        <f>D36*E36</f>
        <v>0</v>
      </c>
    </row>
    <row r="37" spans="1:6" s="207" customFormat="1" ht="13.2">
      <c r="A37" s="415"/>
      <c r="B37" s="204" t="s">
        <v>145</v>
      </c>
      <c r="C37" s="205" t="s">
        <v>299</v>
      </c>
      <c r="D37" s="206">
        <v>65</v>
      </c>
      <c r="E37" s="477"/>
      <c r="F37" s="266">
        <f>D37*E37</f>
        <v>0</v>
      </c>
    </row>
    <row r="38" spans="1:6" s="207" customFormat="1" ht="13.2">
      <c r="A38" s="415"/>
      <c r="B38" s="204" t="s">
        <v>65</v>
      </c>
      <c r="C38" s="205" t="s">
        <v>299</v>
      </c>
      <c r="D38" s="206">
        <v>20</v>
      </c>
      <c r="E38" s="477"/>
      <c r="F38" s="266">
        <f>D38*E38</f>
        <v>0</v>
      </c>
    </row>
    <row r="39" spans="1:6" s="207" customFormat="1" ht="13.2">
      <c r="A39" s="415"/>
      <c r="B39" s="204" t="s">
        <v>66</v>
      </c>
      <c r="C39" s="205" t="s">
        <v>299</v>
      </c>
      <c r="D39" s="206">
        <v>15</v>
      </c>
      <c r="E39" s="477"/>
      <c r="F39" s="266">
        <f>D39*E39</f>
        <v>0</v>
      </c>
    </row>
    <row r="40" spans="1:6" s="207" customFormat="1" ht="13.2">
      <c r="A40" s="415"/>
      <c r="B40" s="204"/>
      <c r="C40" s="205"/>
      <c r="D40" s="206"/>
      <c r="E40" s="477"/>
      <c r="F40" s="266"/>
    </row>
    <row r="41" spans="1:6" s="207" customFormat="1" ht="26.4">
      <c r="A41" s="415" t="s">
        <v>230</v>
      </c>
      <c r="B41" s="209" t="s">
        <v>146</v>
      </c>
      <c r="C41" s="205"/>
      <c r="D41" s="206"/>
      <c r="E41" s="476"/>
      <c r="F41" s="270"/>
    </row>
    <row r="42" spans="1:6" s="207" customFormat="1" ht="13.2">
      <c r="A42" s="415"/>
      <c r="B42" s="209" t="s">
        <v>147</v>
      </c>
      <c r="C42" s="205" t="s">
        <v>234</v>
      </c>
      <c r="D42" s="206">
        <v>2</v>
      </c>
      <c r="E42" s="477"/>
      <c r="F42" s="266">
        <f>D42*E42</f>
        <v>0</v>
      </c>
    </row>
    <row r="43" spans="1:6" s="207" customFormat="1" ht="13.2">
      <c r="A43" s="415"/>
      <c r="B43" s="209" t="s">
        <v>67</v>
      </c>
      <c r="C43" s="205" t="s">
        <v>234</v>
      </c>
      <c r="D43" s="206">
        <v>2</v>
      </c>
      <c r="E43" s="477"/>
      <c r="F43" s="266">
        <f>D43*E43</f>
        <v>0</v>
      </c>
    </row>
    <row r="44" spans="1:6" s="210" customFormat="1" ht="13.2">
      <c r="A44" s="415"/>
      <c r="B44" s="209"/>
      <c r="C44" s="205"/>
      <c r="D44" s="206"/>
      <c r="E44" s="478"/>
      <c r="F44" s="272"/>
    </row>
    <row r="45" spans="1:6" s="210" customFormat="1" ht="26.4">
      <c r="A45" s="415" t="s">
        <v>231</v>
      </c>
      <c r="B45" s="209" t="s">
        <v>68</v>
      </c>
      <c r="C45" s="205"/>
      <c r="D45" s="206"/>
      <c r="E45" s="476"/>
      <c r="F45" s="270"/>
    </row>
    <row r="46" spans="1:6" s="210" customFormat="1" ht="13.2">
      <c r="A46" s="415"/>
      <c r="B46" s="209" t="s">
        <v>69</v>
      </c>
      <c r="C46" s="205" t="s">
        <v>234</v>
      </c>
      <c r="D46" s="206">
        <v>2</v>
      </c>
      <c r="E46" s="478"/>
      <c r="F46" s="272">
        <f>D46*E46</f>
        <v>0</v>
      </c>
    </row>
    <row r="47" spans="1:6" s="214" customFormat="1" ht="13.2">
      <c r="A47" s="416"/>
      <c r="B47" s="212"/>
      <c r="C47" s="205"/>
      <c r="D47" s="213"/>
      <c r="E47" s="479"/>
      <c r="F47" s="271"/>
    </row>
    <row r="48" spans="1:6" s="210" customFormat="1" ht="39.6">
      <c r="A48" s="417" t="s">
        <v>232</v>
      </c>
      <c r="B48" s="215" t="s">
        <v>148</v>
      </c>
      <c r="C48" s="216" t="s">
        <v>274</v>
      </c>
      <c r="D48" s="217">
        <v>100</v>
      </c>
      <c r="E48" s="480"/>
      <c r="F48" s="272">
        <f>D48*E48</f>
        <v>0</v>
      </c>
    </row>
    <row r="49" spans="1:6" s="210" customFormat="1" ht="13.2">
      <c r="A49" s="417"/>
      <c r="B49" s="215"/>
      <c r="C49" s="216"/>
      <c r="D49" s="217"/>
      <c r="E49" s="480"/>
      <c r="F49" s="272"/>
    </row>
    <row r="50" spans="1:6" s="210" customFormat="1" ht="26.4">
      <c r="A50" s="417" t="s">
        <v>233</v>
      </c>
      <c r="B50" s="215" t="s">
        <v>149</v>
      </c>
      <c r="C50" s="216"/>
      <c r="D50" s="217"/>
      <c r="E50" s="480"/>
      <c r="F50" s="272"/>
    </row>
    <row r="51" spans="1:6" s="210" customFormat="1" ht="13.2">
      <c r="A51" s="415"/>
      <c r="B51" s="209" t="s">
        <v>70</v>
      </c>
      <c r="C51" s="205" t="s">
        <v>234</v>
      </c>
      <c r="D51" s="206">
        <v>2</v>
      </c>
      <c r="E51" s="478"/>
      <c r="F51" s="272">
        <f>D51*E51</f>
        <v>0</v>
      </c>
    </row>
    <row r="52" spans="1:6" s="210" customFormat="1" ht="13.2">
      <c r="A52" s="417"/>
      <c r="B52" s="215"/>
      <c r="C52" s="216"/>
      <c r="D52" s="217"/>
      <c r="E52" s="480"/>
      <c r="F52" s="272"/>
    </row>
    <row r="53" spans="1:6" s="187" customFormat="1" ht="39.6">
      <c r="A53" s="418" t="s">
        <v>71</v>
      </c>
      <c r="B53" s="218" t="s">
        <v>150</v>
      </c>
      <c r="C53" s="519" t="s">
        <v>214</v>
      </c>
      <c r="D53" s="520"/>
      <c r="E53" s="481"/>
      <c r="F53" s="273">
        <f>E53</f>
        <v>0</v>
      </c>
    </row>
    <row r="54" spans="1:6" s="184" customFormat="1">
      <c r="A54" s="419"/>
      <c r="B54" s="219" t="s">
        <v>137</v>
      </c>
      <c r="C54" s="183"/>
      <c r="E54" s="316"/>
      <c r="F54" s="355">
        <f>SUM(F29:F53)</f>
        <v>0</v>
      </c>
    </row>
    <row r="55" spans="1:6" s="184" customFormat="1">
      <c r="A55" s="419"/>
      <c r="B55" s="219"/>
      <c r="C55" s="183"/>
      <c r="E55" s="316"/>
      <c r="F55" s="355"/>
    </row>
    <row r="56" spans="1:6" s="184" customFormat="1">
      <c r="A56" s="419"/>
      <c r="B56" s="219"/>
      <c r="C56" s="183"/>
      <c r="E56" s="316"/>
      <c r="F56" s="355"/>
    </row>
    <row r="57" spans="1:6" s="184" customFormat="1">
      <c r="A57" s="515" t="s">
        <v>345</v>
      </c>
      <c r="B57" s="516"/>
      <c r="C57" s="516"/>
      <c r="D57" s="188"/>
      <c r="E57" s="308"/>
      <c r="F57" s="263"/>
    </row>
    <row r="58" spans="1:6" s="207" customFormat="1" ht="13.2">
      <c r="A58" s="415"/>
      <c r="B58" s="209"/>
      <c r="C58" s="205"/>
      <c r="D58" s="206"/>
      <c r="E58" s="314"/>
      <c r="F58" s="356"/>
    </row>
    <row r="59" spans="1:6" s="207" customFormat="1" ht="52.8">
      <c r="A59" s="415" t="s">
        <v>227</v>
      </c>
      <c r="B59" s="209" t="s">
        <v>72</v>
      </c>
      <c r="C59" s="205"/>
      <c r="D59" s="206"/>
      <c r="E59" s="314"/>
      <c r="F59" s="356"/>
    </row>
    <row r="60" spans="1:6" s="207" customFormat="1" ht="13.2">
      <c r="A60" s="415"/>
      <c r="B60" s="209" t="s">
        <v>153</v>
      </c>
      <c r="C60" s="205" t="s">
        <v>225</v>
      </c>
      <c r="D60" s="206">
        <v>4</v>
      </c>
      <c r="E60" s="477"/>
      <c r="F60" s="266">
        <f>D60*E60</f>
        <v>0</v>
      </c>
    </row>
    <row r="61" spans="1:6" s="207" customFormat="1" ht="13.2">
      <c r="A61" s="415"/>
      <c r="B61" s="209"/>
      <c r="C61" s="205"/>
      <c r="D61" s="206"/>
      <c r="E61" s="477"/>
      <c r="F61" s="356"/>
    </row>
    <row r="62" spans="1:6" s="207" customFormat="1" ht="52.8">
      <c r="A62" s="415" t="s">
        <v>228</v>
      </c>
      <c r="B62" s="209" t="s">
        <v>73</v>
      </c>
      <c r="C62" s="205"/>
      <c r="D62" s="206"/>
      <c r="E62" s="476"/>
      <c r="F62" s="270"/>
    </row>
    <row r="63" spans="1:6" s="207" customFormat="1" ht="13.2">
      <c r="A63" s="415"/>
      <c r="B63" s="209" t="s">
        <v>151</v>
      </c>
      <c r="C63" s="205" t="s">
        <v>299</v>
      </c>
      <c r="D63" s="206">
        <v>10</v>
      </c>
      <c r="E63" s="477"/>
      <c r="F63" s="266">
        <f>D63*E63</f>
        <v>0</v>
      </c>
    </row>
    <row r="64" spans="1:6" s="207" customFormat="1" ht="13.2">
      <c r="A64" s="415"/>
      <c r="B64" s="209" t="s">
        <v>152</v>
      </c>
      <c r="C64" s="205" t="s">
        <v>299</v>
      </c>
      <c r="D64" s="206">
        <v>6</v>
      </c>
      <c r="E64" s="477"/>
      <c r="F64" s="266">
        <f>D64*E64</f>
        <v>0</v>
      </c>
    </row>
    <row r="65" spans="1:6" s="207" customFormat="1" ht="13.2">
      <c r="A65" s="415"/>
      <c r="B65" s="209" t="s">
        <v>153</v>
      </c>
      <c r="C65" s="205" t="s">
        <v>299</v>
      </c>
      <c r="D65" s="206">
        <v>55</v>
      </c>
      <c r="E65" s="477"/>
      <c r="F65" s="266">
        <f>D65*E65</f>
        <v>0</v>
      </c>
    </row>
    <row r="66" spans="1:6" s="207" customFormat="1" ht="13.2">
      <c r="A66" s="415"/>
      <c r="B66" s="209"/>
      <c r="C66" s="205"/>
      <c r="D66" s="206"/>
      <c r="E66" s="477"/>
      <c r="F66" s="266"/>
    </row>
    <row r="67" spans="1:6" s="207" customFormat="1" ht="66">
      <c r="A67" s="415" t="s">
        <v>229</v>
      </c>
      <c r="B67" s="209" t="s">
        <v>74</v>
      </c>
      <c r="C67" s="205"/>
      <c r="D67" s="206"/>
      <c r="E67" s="476"/>
      <c r="F67" s="270"/>
    </row>
    <row r="68" spans="1:6" s="207" customFormat="1" ht="13.2">
      <c r="A68" s="415"/>
      <c r="B68" s="209" t="s">
        <v>151</v>
      </c>
      <c r="C68" s="205" t="s">
        <v>299</v>
      </c>
      <c r="D68" s="206">
        <v>25</v>
      </c>
      <c r="E68" s="477"/>
      <c r="F68" s="266">
        <f>D68*E68</f>
        <v>0</v>
      </c>
    </row>
    <row r="69" spans="1:6" s="207" customFormat="1" ht="13.2">
      <c r="A69" s="415"/>
      <c r="B69" s="209" t="s">
        <v>152</v>
      </c>
      <c r="C69" s="205" t="s">
        <v>299</v>
      </c>
      <c r="D69" s="206">
        <v>5</v>
      </c>
      <c r="E69" s="477"/>
      <c r="F69" s="266">
        <f>D69*E69</f>
        <v>0</v>
      </c>
    </row>
    <row r="70" spans="1:6" s="207" customFormat="1" ht="13.2">
      <c r="A70" s="415"/>
      <c r="B70" s="209" t="s">
        <v>153</v>
      </c>
      <c r="C70" s="205" t="s">
        <v>299</v>
      </c>
      <c r="D70" s="206">
        <v>15</v>
      </c>
      <c r="E70" s="477"/>
      <c r="F70" s="266">
        <f>D70*E70</f>
        <v>0</v>
      </c>
    </row>
    <row r="71" spans="1:6" s="207" customFormat="1" ht="13.2">
      <c r="A71" s="415"/>
      <c r="B71" s="209"/>
      <c r="C71" s="205"/>
      <c r="D71" s="206"/>
      <c r="E71" s="477"/>
      <c r="F71" s="266"/>
    </row>
    <row r="72" spans="1:6" s="207" customFormat="1" ht="52.8">
      <c r="A72" s="415" t="s">
        <v>230</v>
      </c>
      <c r="B72" s="209" t="s">
        <v>75</v>
      </c>
      <c r="C72" s="211" t="s">
        <v>225</v>
      </c>
      <c r="D72" s="206">
        <v>4</v>
      </c>
      <c r="E72" s="477"/>
      <c r="F72" s="266">
        <f>D72*E72</f>
        <v>0</v>
      </c>
    </row>
    <row r="73" spans="1:6" s="207" customFormat="1" ht="13.2">
      <c r="A73" s="415"/>
      <c r="B73" s="209"/>
      <c r="C73" s="211"/>
      <c r="D73" s="206"/>
      <c r="E73" s="477"/>
      <c r="F73" s="266"/>
    </row>
    <row r="74" spans="1:6" s="207" customFormat="1" ht="52.8">
      <c r="A74" s="415" t="s">
        <v>231</v>
      </c>
      <c r="B74" s="209" t="s">
        <v>76</v>
      </c>
      <c r="C74" s="211"/>
      <c r="D74" s="206"/>
      <c r="E74" s="477"/>
      <c r="F74" s="266"/>
    </row>
    <row r="75" spans="1:6" s="207" customFormat="1" ht="13.2">
      <c r="A75" s="415"/>
      <c r="B75" s="209" t="s">
        <v>77</v>
      </c>
      <c r="C75" s="205" t="s">
        <v>225</v>
      </c>
      <c r="D75" s="206">
        <v>1</v>
      </c>
      <c r="E75" s="477"/>
      <c r="F75" s="266">
        <f>D75*E75</f>
        <v>0</v>
      </c>
    </row>
    <row r="76" spans="1:6" s="207" customFormat="1" ht="13.2">
      <c r="A76" s="415"/>
      <c r="B76" s="209"/>
      <c r="C76" s="205"/>
      <c r="D76" s="206"/>
      <c r="E76" s="477"/>
      <c r="F76" s="266"/>
    </row>
    <row r="77" spans="1:6" s="207" customFormat="1" ht="39.6">
      <c r="A77" s="415" t="s">
        <v>232</v>
      </c>
      <c r="B77" s="209" t="s">
        <v>78</v>
      </c>
      <c r="C77" s="211" t="s">
        <v>225</v>
      </c>
      <c r="D77" s="206">
        <v>2</v>
      </c>
      <c r="E77" s="477"/>
      <c r="F77" s="266">
        <f>D77*E77</f>
        <v>0</v>
      </c>
    </row>
    <row r="78" spans="1:6" s="207" customFormat="1" ht="13.2">
      <c r="A78" s="415"/>
      <c r="B78" s="209"/>
      <c r="C78" s="205"/>
      <c r="D78" s="206"/>
      <c r="E78" s="477"/>
      <c r="F78" s="266"/>
    </row>
    <row r="79" spans="1:6" s="207" customFormat="1" ht="39.6">
      <c r="A79" s="420" t="s">
        <v>233</v>
      </c>
      <c r="B79" s="317" t="s">
        <v>148</v>
      </c>
      <c r="C79" s="223" t="s">
        <v>274</v>
      </c>
      <c r="D79" s="224">
        <v>40</v>
      </c>
      <c r="E79" s="482"/>
      <c r="F79" s="357">
        <f>D79*E79</f>
        <v>0</v>
      </c>
    </row>
    <row r="80" spans="1:6" s="184" customFormat="1">
      <c r="A80" s="419"/>
      <c r="B80" s="219" t="s">
        <v>137</v>
      </c>
      <c r="C80" s="183"/>
      <c r="E80" s="316"/>
      <c r="F80" s="355">
        <f>SUM(F60:F79)</f>
        <v>0</v>
      </c>
    </row>
    <row r="81" spans="1:6" s="207" customFormat="1" ht="13.2">
      <c r="A81" s="421"/>
      <c r="B81" s="220"/>
      <c r="C81" s="222"/>
      <c r="D81" s="217"/>
      <c r="E81" s="318"/>
      <c r="F81" s="266"/>
    </row>
    <row r="82" spans="1:6" s="207" customFormat="1" ht="13.2">
      <c r="A82" s="421"/>
      <c r="B82" s="220"/>
      <c r="C82" s="222"/>
      <c r="D82" s="217"/>
      <c r="E82" s="318"/>
      <c r="F82" s="266"/>
    </row>
    <row r="83" spans="1:6" s="184" customFormat="1">
      <c r="A83" s="515" t="s">
        <v>346</v>
      </c>
      <c r="B83" s="516"/>
      <c r="C83" s="516"/>
      <c r="D83" s="188"/>
      <c r="E83" s="308"/>
      <c r="F83" s="263"/>
    </row>
    <row r="84" spans="1:6" s="207" customFormat="1" ht="13.2">
      <c r="A84" s="421"/>
      <c r="B84" s="220"/>
      <c r="C84" s="222"/>
      <c r="D84" s="217"/>
      <c r="E84" s="318"/>
      <c r="F84" s="266"/>
    </row>
    <row r="85" spans="1:6" s="207" customFormat="1" ht="13.2">
      <c r="A85" s="421"/>
      <c r="B85" s="220" t="s">
        <v>154</v>
      </c>
      <c r="C85" s="222"/>
      <c r="D85" s="217"/>
      <c r="E85" s="318"/>
      <c r="F85" s="266"/>
    </row>
    <row r="86" spans="1:6" s="207" customFormat="1" ht="52.8">
      <c r="A86" s="422" t="s">
        <v>239</v>
      </c>
      <c r="B86" s="220" t="s">
        <v>164</v>
      </c>
      <c r="C86" s="222"/>
      <c r="D86" s="217"/>
      <c r="E86" s="318"/>
      <c r="F86" s="266"/>
    </row>
    <row r="87" spans="1:6" s="207" customFormat="1" ht="52.8">
      <c r="A87" s="422" t="s">
        <v>239</v>
      </c>
      <c r="B87" s="220" t="s">
        <v>79</v>
      </c>
      <c r="C87" s="222"/>
      <c r="D87" s="217"/>
      <c r="E87" s="318"/>
      <c r="F87" s="266"/>
    </row>
    <row r="88" spans="1:6" s="207" customFormat="1" ht="13.2">
      <c r="A88" s="422" t="s">
        <v>239</v>
      </c>
      <c r="B88" s="220" t="s">
        <v>165</v>
      </c>
      <c r="C88" s="222"/>
      <c r="D88" s="217"/>
      <c r="E88" s="318"/>
      <c r="F88" s="266"/>
    </row>
    <row r="89" spans="1:6" s="207" customFormat="1" ht="13.2">
      <c r="A89" s="421"/>
      <c r="B89" s="225" t="s">
        <v>347</v>
      </c>
      <c r="C89" s="222"/>
      <c r="D89" s="217"/>
      <c r="E89" s="318"/>
      <c r="F89" s="266"/>
    </row>
    <row r="90" spans="1:6" s="207" customFormat="1" ht="13.2">
      <c r="A90" s="421"/>
      <c r="B90" s="225" t="s">
        <v>348</v>
      </c>
      <c r="C90" s="222"/>
      <c r="D90" s="217"/>
      <c r="E90" s="318"/>
      <c r="F90" s="266"/>
    </row>
    <row r="91" spans="1:6" s="207" customFormat="1" ht="13.2">
      <c r="A91" s="421"/>
      <c r="B91" s="225" t="s">
        <v>166</v>
      </c>
      <c r="C91" s="222"/>
      <c r="D91" s="217"/>
      <c r="E91" s="318"/>
      <c r="F91" s="266"/>
    </row>
    <row r="92" spans="1:6" s="207" customFormat="1" ht="13.2">
      <c r="A92" s="421"/>
      <c r="B92" s="220" t="s">
        <v>167</v>
      </c>
      <c r="C92" s="222"/>
      <c r="D92" s="217"/>
      <c r="E92" s="318"/>
      <c r="F92" s="266"/>
    </row>
    <row r="93" spans="1:6" s="207" customFormat="1" ht="13.2">
      <c r="A93" s="421"/>
      <c r="B93" s="220"/>
      <c r="C93" s="222"/>
      <c r="D93" s="217"/>
      <c r="E93" s="318"/>
      <c r="F93" s="266"/>
    </row>
    <row r="94" spans="1:6" s="207" customFormat="1" ht="13.2">
      <c r="A94" s="421" t="s">
        <v>227</v>
      </c>
      <c r="B94" s="220" t="s">
        <v>80</v>
      </c>
      <c r="C94" s="222"/>
      <c r="D94" s="217"/>
      <c r="E94" s="318"/>
      <c r="F94" s="266"/>
    </row>
    <row r="95" spans="1:6" ht="52.8">
      <c r="A95" s="415"/>
      <c r="B95" s="225" t="s">
        <v>81</v>
      </c>
      <c r="C95" s="205"/>
      <c r="D95" s="206"/>
      <c r="E95" s="313"/>
      <c r="F95" s="270"/>
    </row>
    <row r="96" spans="1:6" ht="105.6">
      <c r="A96" s="415"/>
      <c r="B96" s="227" t="s">
        <v>257</v>
      </c>
      <c r="C96" s="205"/>
      <c r="D96" s="206"/>
      <c r="E96" s="313"/>
      <c r="F96" s="270"/>
    </row>
    <row r="97" spans="1:6" ht="26.4">
      <c r="A97" s="415"/>
      <c r="B97" s="227" t="s">
        <v>254</v>
      </c>
      <c r="C97" s="205"/>
      <c r="D97" s="206"/>
      <c r="E97" s="313"/>
      <c r="F97" s="270"/>
    </row>
    <row r="98" spans="1:6">
      <c r="A98" s="415"/>
      <c r="B98" s="228" t="s">
        <v>82</v>
      </c>
      <c r="C98" s="205"/>
      <c r="D98" s="206"/>
      <c r="E98" s="313"/>
      <c r="F98" s="270"/>
    </row>
    <row r="99" spans="1:6">
      <c r="A99" s="415"/>
      <c r="B99" s="228" t="s">
        <v>255</v>
      </c>
      <c r="C99" s="205"/>
      <c r="D99" s="206"/>
      <c r="E99" s="313"/>
      <c r="F99" s="270"/>
    </row>
    <row r="100" spans="1:6">
      <c r="A100" s="415"/>
      <c r="B100" s="212" t="s">
        <v>256</v>
      </c>
      <c r="C100" s="205" t="s">
        <v>225</v>
      </c>
      <c r="D100" s="206">
        <v>9</v>
      </c>
      <c r="E100" s="477"/>
      <c r="F100" s="266">
        <f>D100*E100</f>
        <v>0</v>
      </c>
    </row>
    <row r="101" spans="1:6">
      <c r="A101" s="415"/>
      <c r="B101" s="212"/>
      <c r="C101" s="205"/>
      <c r="D101" s="206"/>
      <c r="E101" s="477"/>
      <c r="F101" s="266"/>
    </row>
    <row r="102" spans="1:6">
      <c r="A102" s="421" t="s">
        <v>228</v>
      </c>
      <c r="B102" s="220" t="s">
        <v>80</v>
      </c>
      <c r="C102" s="222"/>
      <c r="D102" s="217"/>
      <c r="E102" s="483"/>
      <c r="F102" s="266"/>
    </row>
    <row r="103" spans="1:6" ht="52.8">
      <c r="A103" s="415"/>
      <c r="B103" s="225" t="s">
        <v>340</v>
      </c>
      <c r="C103" s="205"/>
      <c r="D103" s="206"/>
      <c r="E103" s="484"/>
      <c r="F103" s="270"/>
    </row>
    <row r="104" spans="1:6" ht="105.6">
      <c r="A104" s="415"/>
      <c r="B104" s="227" t="s">
        <v>257</v>
      </c>
      <c r="C104" s="205"/>
      <c r="D104" s="206"/>
      <c r="E104" s="484"/>
      <c r="F104" s="270"/>
    </row>
    <row r="105" spans="1:6" ht="26.4">
      <c r="A105" s="415"/>
      <c r="B105" s="227" t="s">
        <v>254</v>
      </c>
      <c r="C105" s="205"/>
      <c r="D105" s="206"/>
      <c r="E105" s="484"/>
      <c r="F105" s="270"/>
    </row>
    <row r="106" spans="1:6">
      <c r="A106" s="415"/>
      <c r="B106" s="228" t="s">
        <v>82</v>
      </c>
      <c r="C106" s="205"/>
      <c r="D106" s="206"/>
      <c r="E106" s="484"/>
      <c r="F106" s="270"/>
    </row>
    <row r="107" spans="1:6">
      <c r="A107" s="415"/>
      <c r="B107" s="228" t="s">
        <v>255</v>
      </c>
      <c r="C107" s="205"/>
      <c r="D107" s="206"/>
      <c r="E107" s="484"/>
      <c r="F107" s="270"/>
    </row>
    <row r="108" spans="1:6">
      <c r="A108" s="415"/>
      <c r="B108" s="212" t="s">
        <v>256</v>
      </c>
      <c r="C108" s="205" t="s">
        <v>225</v>
      </c>
      <c r="D108" s="206">
        <v>2</v>
      </c>
      <c r="E108" s="485"/>
      <c r="F108" s="266">
        <f>D108*E108</f>
        <v>0</v>
      </c>
    </row>
    <row r="109" spans="1:6">
      <c r="A109" s="415"/>
      <c r="B109" s="212"/>
      <c r="C109" s="205"/>
      <c r="D109" s="206"/>
      <c r="E109" s="477"/>
      <c r="F109" s="266"/>
    </row>
    <row r="110" spans="1:6" s="207" customFormat="1" ht="13.2">
      <c r="A110" s="423" t="s">
        <v>229</v>
      </c>
      <c r="B110" s="220" t="s">
        <v>83</v>
      </c>
      <c r="C110" s="222"/>
      <c r="D110" s="217"/>
      <c r="E110" s="486"/>
      <c r="F110" s="266"/>
    </row>
    <row r="111" spans="1:6" s="207" customFormat="1" ht="26.4">
      <c r="A111" s="423"/>
      <c r="B111" s="225" t="s">
        <v>84</v>
      </c>
      <c r="C111" s="222"/>
      <c r="D111" s="217"/>
      <c r="E111" s="486"/>
      <c r="F111" s="266"/>
    </row>
    <row r="112" spans="1:6" s="207" customFormat="1" ht="66">
      <c r="A112" s="423"/>
      <c r="B112" s="225" t="s">
        <v>342</v>
      </c>
      <c r="C112" s="222"/>
      <c r="D112" s="217"/>
      <c r="E112" s="486"/>
      <c r="F112" s="266"/>
    </row>
    <row r="113" spans="1:6" s="207" customFormat="1" ht="26.4">
      <c r="A113" s="423"/>
      <c r="B113" s="225" t="s">
        <v>85</v>
      </c>
      <c r="C113" s="222"/>
      <c r="D113" s="217"/>
      <c r="E113" s="486"/>
      <c r="F113" s="266"/>
    </row>
    <row r="114" spans="1:6" s="207" customFormat="1" ht="13.2">
      <c r="A114" s="423"/>
      <c r="B114" s="220" t="s">
        <v>255</v>
      </c>
      <c r="C114" s="222"/>
      <c r="D114" s="217"/>
      <c r="E114" s="486"/>
      <c r="F114" s="266"/>
    </row>
    <row r="115" spans="1:6" s="207" customFormat="1" ht="13.2">
      <c r="A115" s="423"/>
      <c r="B115" s="221" t="s">
        <v>256</v>
      </c>
      <c r="C115" s="222" t="s">
        <v>225</v>
      </c>
      <c r="D115" s="217">
        <v>2</v>
      </c>
      <c r="E115" s="487"/>
      <c r="F115" s="266">
        <f>D115*E115</f>
        <v>0</v>
      </c>
    </row>
    <row r="116" spans="1:6" s="207" customFormat="1" ht="13.2">
      <c r="A116" s="423"/>
      <c r="B116" s="221"/>
      <c r="C116" s="222"/>
      <c r="D116" s="217"/>
      <c r="E116" s="487"/>
      <c r="F116" s="266"/>
    </row>
    <row r="117" spans="1:6" s="207" customFormat="1" ht="39.6">
      <c r="A117" s="423" t="s">
        <v>230</v>
      </c>
      <c r="B117" s="220" t="s">
        <v>349</v>
      </c>
      <c r="C117" s="222"/>
      <c r="D117" s="217"/>
      <c r="E117" s="486"/>
      <c r="F117" s="266"/>
    </row>
    <row r="118" spans="1:6" s="207" customFormat="1" ht="66">
      <c r="A118" s="423"/>
      <c r="B118" s="225" t="s">
        <v>350</v>
      </c>
      <c r="C118" s="222"/>
      <c r="D118" s="217"/>
      <c r="E118" s="486"/>
      <c r="F118" s="266"/>
    </row>
    <row r="119" spans="1:6" s="207" customFormat="1" ht="26.4">
      <c r="A119" s="423"/>
      <c r="B119" s="225" t="s">
        <v>351</v>
      </c>
      <c r="C119" s="222"/>
      <c r="D119" s="217"/>
      <c r="E119" s="486"/>
      <c r="F119" s="266"/>
    </row>
    <row r="120" spans="1:6" s="207" customFormat="1" ht="13.2">
      <c r="A120" s="423"/>
      <c r="B120" s="220" t="s">
        <v>255</v>
      </c>
      <c r="C120" s="222"/>
      <c r="D120" s="217"/>
      <c r="E120" s="486"/>
      <c r="F120" s="266"/>
    </row>
    <row r="121" spans="1:6" s="207" customFormat="1" ht="13.2">
      <c r="A121" s="423"/>
      <c r="B121" s="221" t="s">
        <v>256</v>
      </c>
      <c r="C121" s="222" t="s">
        <v>225</v>
      </c>
      <c r="D121" s="217">
        <v>12</v>
      </c>
      <c r="E121" s="487"/>
      <c r="F121" s="266">
        <f>D121*E121</f>
        <v>0</v>
      </c>
    </row>
    <row r="122" spans="1:6" s="207" customFormat="1" ht="13.2">
      <c r="A122" s="423"/>
      <c r="B122" s="221"/>
      <c r="C122" s="222"/>
      <c r="D122" s="217"/>
      <c r="E122" s="486"/>
      <c r="F122" s="266"/>
    </row>
    <row r="123" spans="1:6" s="207" customFormat="1" ht="26.4">
      <c r="A123" s="423" t="s">
        <v>231</v>
      </c>
      <c r="B123" s="228" t="s">
        <v>352</v>
      </c>
      <c r="C123" s="222"/>
      <c r="D123" s="217"/>
      <c r="E123" s="486"/>
      <c r="F123" s="266"/>
    </row>
    <row r="124" spans="1:6" s="207" customFormat="1">
      <c r="A124" s="424"/>
      <c r="B124" s="228" t="s">
        <v>353</v>
      </c>
      <c r="C124" s="222"/>
      <c r="D124" s="217"/>
      <c r="E124" s="486"/>
      <c r="F124" s="266"/>
    </row>
    <row r="125" spans="1:6" s="207" customFormat="1" ht="52.8">
      <c r="A125" s="424"/>
      <c r="B125" s="228" t="s">
        <v>343</v>
      </c>
      <c r="C125" s="222"/>
      <c r="D125" s="217"/>
      <c r="E125" s="486"/>
      <c r="F125" s="266"/>
    </row>
    <row r="126" spans="1:6" s="207" customFormat="1" ht="13.2">
      <c r="A126" s="423"/>
      <c r="B126" s="220" t="s">
        <v>255</v>
      </c>
      <c r="C126" s="222"/>
      <c r="D126" s="217"/>
      <c r="E126" s="486"/>
      <c r="F126" s="266"/>
    </row>
    <row r="127" spans="1:6" s="207" customFormat="1" ht="13.2">
      <c r="A127" s="423"/>
      <c r="B127" s="221" t="s">
        <v>256</v>
      </c>
      <c r="C127" s="222" t="s">
        <v>225</v>
      </c>
      <c r="D127" s="217">
        <v>1</v>
      </c>
      <c r="E127" s="486"/>
      <c r="F127" s="266">
        <f>D127*E127</f>
        <v>0</v>
      </c>
    </row>
    <row r="128" spans="1:6" s="184" customFormat="1">
      <c r="A128" s="425"/>
      <c r="B128" s="230" t="s">
        <v>137</v>
      </c>
      <c r="C128" s="231"/>
      <c r="D128" s="232"/>
      <c r="E128" s="319"/>
      <c r="F128" s="358">
        <f>SUM(F99:F127)</f>
        <v>0</v>
      </c>
    </row>
    <row r="129" spans="1:9" s="187" customFormat="1" ht="13.2">
      <c r="A129" s="413"/>
      <c r="B129" s="233"/>
      <c r="C129" s="186"/>
      <c r="E129" s="307"/>
      <c r="F129" s="359"/>
    </row>
    <row r="130" spans="1:9" s="187" customFormat="1" ht="13.2">
      <c r="A130" s="413"/>
      <c r="B130" s="233"/>
      <c r="C130" s="186"/>
      <c r="E130" s="307"/>
      <c r="F130" s="359"/>
    </row>
    <row r="131" spans="1:9" s="184" customFormat="1">
      <c r="A131" s="515" t="s">
        <v>354</v>
      </c>
      <c r="B131" s="516"/>
      <c r="C131" s="516"/>
      <c r="D131" s="188"/>
      <c r="E131" s="308"/>
      <c r="F131" s="263"/>
    </row>
    <row r="132" spans="1:9" s="184" customFormat="1">
      <c r="A132" s="419"/>
      <c r="B132" s="219"/>
      <c r="C132" s="183"/>
      <c r="E132" s="316"/>
      <c r="F132" s="360"/>
    </row>
    <row r="133" spans="1:9" s="187" customFormat="1" ht="52.8">
      <c r="A133" s="414" t="s">
        <v>227</v>
      </c>
      <c r="B133" s="199" t="s">
        <v>86</v>
      </c>
      <c r="C133" s="200"/>
      <c r="D133" s="201"/>
      <c r="E133" s="311"/>
      <c r="F133" s="269"/>
    </row>
    <row r="134" spans="1:9" s="187" customFormat="1" ht="13.2">
      <c r="A134" s="414"/>
      <c r="B134" s="202" t="s">
        <v>87</v>
      </c>
      <c r="C134" s="203" t="s">
        <v>225</v>
      </c>
      <c r="D134" s="201">
        <v>1</v>
      </c>
      <c r="E134" s="475"/>
      <c r="F134" s="266">
        <f>D134*E134</f>
        <v>0</v>
      </c>
    </row>
    <row r="135" spans="1:9" s="187" customFormat="1" ht="13.2">
      <c r="A135" s="413"/>
      <c r="B135" s="233"/>
      <c r="C135" s="186"/>
      <c r="E135" s="488"/>
      <c r="F135" s="359"/>
    </row>
    <row r="136" spans="1:9" s="184" customFormat="1" ht="39.6">
      <c r="A136" s="426" t="s">
        <v>228</v>
      </c>
      <c r="B136" s="320" t="s">
        <v>88</v>
      </c>
      <c r="C136" s="321"/>
      <c r="D136" s="321"/>
      <c r="E136" s="322"/>
      <c r="F136" s="361"/>
    </row>
    <row r="137" spans="1:9" s="184" customFormat="1">
      <c r="A137" s="426"/>
      <c r="B137" s="320" t="s">
        <v>89</v>
      </c>
      <c r="C137" s="321" t="s">
        <v>90</v>
      </c>
      <c r="D137" s="321">
        <v>2</v>
      </c>
      <c r="E137" s="322"/>
      <c r="F137" s="266">
        <f>D137*E137</f>
        <v>0</v>
      </c>
    </row>
    <row r="138" spans="1:9" s="184" customFormat="1">
      <c r="A138" s="426"/>
      <c r="B138" s="320" t="s">
        <v>91</v>
      </c>
      <c r="C138" s="321" t="s">
        <v>90</v>
      </c>
      <c r="D138" s="321">
        <v>2</v>
      </c>
      <c r="E138" s="322"/>
      <c r="F138" s="266">
        <f>D138*E138</f>
        <v>0</v>
      </c>
    </row>
    <row r="139" spans="1:9" s="184" customFormat="1">
      <c r="A139" s="426"/>
      <c r="B139" s="323"/>
      <c r="C139" s="324"/>
      <c r="D139" s="325"/>
      <c r="E139" s="322"/>
      <c r="F139" s="361"/>
    </row>
    <row r="140" spans="1:9" s="184" customFormat="1">
      <c r="A140" s="426" t="s">
        <v>229</v>
      </c>
      <c r="B140" s="323" t="s">
        <v>92</v>
      </c>
      <c r="C140" s="324"/>
      <c r="D140" s="325"/>
      <c r="E140" s="322"/>
      <c r="F140" s="361"/>
    </row>
    <row r="141" spans="1:9" s="184" customFormat="1">
      <c r="A141" s="426"/>
      <c r="B141" s="326" t="s">
        <v>93</v>
      </c>
      <c r="C141" s="324" t="s">
        <v>94</v>
      </c>
      <c r="D141" s="325">
        <v>4</v>
      </c>
      <c r="E141" s="322"/>
      <c r="F141" s="266">
        <f>D141*E141</f>
        <v>0</v>
      </c>
      <c r="G141" s="327"/>
      <c r="H141" s="327"/>
      <c r="I141" s="327"/>
    </row>
    <row r="142" spans="1:9" s="184" customFormat="1" ht="26.4">
      <c r="A142" s="426"/>
      <c r="B142" s="323" t="s">
        <v>95</v>
      </c>
      <c r="C142" s="324" t="s">
        <v>94</v>
      </c>
      <c r="D142" s="325">
        <v>4</v>
      </c>
      <c r="E142" s="489"/>
      <c r="F142" s="266">
        <f>D142*E142</f>
        <v>0</v>
      </c>
      <c r="G142" s="327"/>
      <c r="H142" s="327"/>
      <c r="I142" s="327"/>
    </row>
    <row r="143" spans="1:9" s="184" customFormat="1">
      <c r="A143" s="426"/>
      <c r="B143" s="323"/>
      <c r="C143" s="324"/>
      <c r="D143" s="325"/>
      <c r="E143" s="489"/>
      <c r="F143" s="266"/>
      <c r="G143" s="327"/>
      <c r="H143" s="327"/>
      <c r="I143" s="327"/>
    </row>
    <row r="144" spans="1:9" s="229" customFormat="1" ht="13.2">
      <c r="A144" s="521" t="s">
        <v>230</v>
      </c>
      <c r="B144" s="522" t="s">
        <v>96</v>
      </c>
      <c r="C144" s="524"/>
      <c r="D144" s="328"/>
      <c r="E144" s="490"/>
      <c r="F144" s="362"/>
    </row>
    <row r="145" spans="1:6" s="229" customFormat="1" ht="13.2">
      <c r="A145" s="521"/>
      <c r="B145" s="522"/>
      <c r="C145" s="524"/>
      <c r="D145" s="328"/>
      <c r="E145" s="490"/>
      <c r="F145" s="362"/>
    </row>
    <row r="146" spans="1:6" s="229" customFormat="1" ht="13.2">
      <c r="A146" s="521"/>
      <c r="B146" s="522"/>
      <c r="C146" s="524"/>
      <c r="D146" s="328"/>
      <c r="E146" s="490"/>
      <c r="F146" s="362"/>
    </row>
    <row r="147" spans="1:6" s="229" customFormat="1" ht="13.2">
      <c r="A147" s="426"/>
      <c r="B147" s="329" t="s">
        <v>97</v>
      </c>
      <c r="C147" s="324" t="s">
        <v>299</v>
      </c>
      <c r="D147" s="330">
        <v>30</v>
      </c>
      <c r="E147" s="490"/>
      <c r="F147" s="266">
        <f>D147*E147</f>
        <v>0</v>
      </c>
    </row>
    <row r="148" spans="1:6" s="187" customFormat="1" ht="13.2">
      <c r="A148" s="413"/>
      <c r="B148" s="233"/>
      <c r="C148" s="186"/>
      <c r="E148" s="488"/>
      <c r="F148" s="359"/>
    </row>
    <row r="149" spans="1:6" s="184" customFormat="1" ht="52.8">
      <c r="A149" s="426" t="s">
        <v>231</v>
      </c>
      <c r="B149" s="326" t="s">
        <v>98</v>
      </c>
      <c r="C149" s="183"/>
      <c r="E149" s="491"/>
      <c r="F149" s="360"/>
    </row>
    <row r="150" spans="1:6" s="184" customFormat="1" ht="30.6">
      <c r="A150" s="419"/>
      <c r="B150" s="219" t="s">
        <v>99</v>
      </c>
      <c r="C150" s="324" t="s">
        <v>225</v>
      </c>
      <c r="D150" s="325">
        <v>4</v>
      </c>
      <c r="E150" s="490"/>
      <c r="F150" s="266">
        <f>D150*E150</f>
        <v>0</v>
      </c>
    </row>
    <row r="151" spans="1:6" s="187" customFormat="1" ht="13.2">
      <c r="A151" s="413"/>
      <c r="B151" s="233"/>
      <c r="C151" s="186"/>
      <c r="E151" s="488"/>
      <c r="F151" s="359"/>
    </row>
    <row r="152" spans="1:6" s="184" customFormat="1" ht="39.6">
      <c r="A152" s="426" t="s">
        <v>100</v>
      </c>
      <c r="B152" s="331" t="s">
        <v>101</v>
      </c>
      <c r="C152" s="332" t="s">
        <v>225</v>
      </c>
      <c r="D152" s="333">
        <v>4</v>
      </c>
      <c r="E152" s="490"/>
      <c r="F152" s="266">
        <f>D152*E152</f>
        <v>0</v>
      </c>
    </row>
    <row r="153" spans="1:6" s="184" customFormat="1">
      <c r="A153" s="425"/>
      <c r="B153" s="230" t="s">
        <v>137</v>
      </c>
      <c r="C153" s="231"/>
      <c r="D153" s="232"/>
      <c r="E153" s="319"/>
      <c r="F153" s="358">
        <f>SUM(F134:F152)</f>
        <v>0</v>
      </c>
    </row>
    <row r="154" spans="1:6" s="187" customFormat="1" ht="13.2">
      <c r="A154" s="413"/>
      <c r="B154" s="233"/>
      <c r="C154" s="186"/>
      <c r="E154" s="307"/>
      <c r="F154" s="359"/>
    </row>
    <row r="155" spans="1:6" s="338" customFormat="1" ht="13.2">
      <c r="A155" s="427"/>
      <c r="B155" s="334"/>
      <c r="C155" s="335"/>
      <c r="D155" s="336"/>
      <c r="E155" s="337"/>
      <c r="F155" s="354"/>
    </row>
    <row r="156" spans="1:6" s="184" customFormat="1">
      <c r="A156" s="515" t="s">
        <v>355</v>
      </c>
      <c r="B156" s="516"/>
      <c r="C156" s="516"/>
      <c r="D156" s="188"/>
      <c r="E156" s="308"/>
      <c r="F156" s="263"/>
    </row>
    <row r="157" spans="1:6">
      <c r="A157" s="428"/>
      <c r="B157" s="234"/>
      <c r="C157" s="235"/>
      <c r="D157" s="236"/>
      <c r="E157" s="313"/>
      <c r="F157" s="270"/>
    </row>
    <row r="158" spans="1:6" ht="39.6">
      <c r="A158" s="429" t="s">
        <v>227</v>
      </c>
      <c r="B158" s="237" t="s">
        <v>102</v>
      </c>
      <c r="C158" s="205"/>
      <c r="D158" s="214"/>
      <c r="E158" s="313"/>
      <c r="F158" s="270"/>
    </row>
    <row r="159" spans="1:6" ht="52.8">
      <c r="A159" s="429"/>
      <c r="B159" s="493" t="s">
        <v>258</v>
      </c>
      <c r="C159" s="526" t="s">
        <v>214</v>
      </c>
      <c r="D159" s="526"/>
      <c r="E159" s="476"/>
      <c r="F159" s="266">
        <f>E159</f>
        <v>0</v>
      </c>
    </row>
    <row r="160" spans="1:6" s="207" customFormat="1" ht="13.2">
      <c r="A160" s="423"/>
      <c r="B160" s="494"/>
      <c r="C160" s="495"/>
      <c r="D160" s="496"/>
      <c r="E160" s="486"/>
      <c r="F160" s="266"/>
    </row>
    <row r="161" spans="1:6" s="207" customFormat="1" ht="13.2">
      <c r="A161" s="423"/>
      <c r="B161" s="494"/>
      <c r="C161" s="495"/>
      <c r="D161" s="496"/>
      <c r="E161" s="486"/>
      <c r="F161" s="266"/>
    </row>
    <row r="162" spans="1:6" s="238" customFormat="1" ht="39.6">
      <c r="A162" s="430" t="s">
        <v>228</v>
      </c>
      <c r="B162" s="497" t="s">
        <v>259</v>
      </c>
      <c r="C162" s="527" t="s">
        <v>214</v>
      </c>
      <c r="D162" s="527"/>
      <c r="E162" s="492"/>
      <c r="F162" s="267">
        <f>E162</f>
        <v>0</v>
      </c>
    </row>
    <row r="163" spans="1:6" s="184" customFormat="1">
      <c r="A163" s="419"/>
      <c r="B163" s="219" t="s">
        <v>137</v>
      </c>
      <c r="C163" s="183"/>
      <c r="E163" s="316"/>
      <c r="F163" s="355">
        <f>SUM(F159:F162)</f>
        <v>0</v>
      </c>
    </row>
    <row r="164" spans="1:6" s="207" customFormat="1" ht="13.2">
      <c r="A164" s="423"/>
      <c r="B164" s="220"/>
      <c r="C164" s="222"/>
      <c r="D164" s="217"/>
      <c r="E164" s="318"/>
      <c r="F164" s="266"/>
    </row>
    <row r="165" spans="1:6" s="207" customFormat="1" ht="13.2">
      <c r="A165" s="423"/>
      <c r="B165" s="220"/>
      <c r="C165" s="222"/>
      <c r="D165" s="217"/>
      <c r="E165" s="318"/>
      <c r="F165" s="266"/>
    </row>
    <row r="166" spans="1:6" s="184" customFormat="1">
      <c r="A166" s="515" t="s">
        <v>356</v>
      </c>
      <c r="B166" s="516"/>
      <c r="C166" s="516"/>
      <c r="D166" s="188"/>
      <c r="E166" s="308"/>
      <c r="F166" s="263"/>
    </row>
    <row r="167" spans="1:6" s="207" customFormat="1" ht="13.2">
      <c r="A167" s="421"/>
      <c r="B167" s="220"/>
      <c r="C167" s="525"/>
      <c r="D167" s="525"/>
      <c r="E167" s="318"/>
      <c r="F167" s="266"/>
    </row>
    <row r="168" spans="1:6" s="207" customFormat="1" ht="13.2">
      <c r="A168" s="422" t="s">
        <v>227</v>
      </c>
      <c r="B168" s="220" t="s">
        <v>260</v>
      </c>
      <c r="C168" s="339"/>
      <c r="D168" s="340"/>
      <c r="E168" s="318"/>
      <c r="F168" s="266">
        <f>F24</f>
        <v>0</v>
      </c>
    </row>
    <row r="169" spans="1:6" s="207" customFormat="1" ht="13.2">
      <c r="A169" s="422" t="s">
        <v>228</v>
      </c>
      <c r="B169" s="220" t="s">
        <v>261</v>
      </c>
      <c r="C169" s="339"/>
      <c r="D169" s="340"/>
      <c r="E169" s="318"/>
      <c r="F169" s="266">
        <f>F54</f>
        <v>0</v>
      </c>
    </row>
    <row r="170" spans="1:6" s="207" customFormat="1" ht="13.2">
      <c r="A170" s="421" t="s">
        <v>229</v>
      </c>
      <c r="B170" s="220" t="s">
        <v>262</v>
      </c>
      <c r="C170" s="339"/>
      <c r="D170" s="340"/>
      <c r="E170" s="318"/>
      <c r="F170" s="266">
        <f>F80</f>
        <v>0</v>
      </c>
    </row>
    <row r="171" spans="1:6" s="207" customFormat="1" ht="13.2">
      <c r="A171" s="421" t="s">
        <v>230</v>
      </c>
      <c r="B171" s="220" t="s">
        <v>263</v>
      </c>
      <c r="C171" s="339"/>
      <c r="D171" s="340"/>
      <c r="E171" s="318"/>
      <c r="F171" s="266">
        <f>F128</f>
        <v>0</v>
      </c>
    </row>
    <row r="172" spans="1:6" s="207" customFormat="1" ht="13.2">
      <c r="A172" s="421" t="s">
        <v>231</v>
      </c>
      <c r="B172" s="220" t="s">
        <v>163</v>
      </c>
      <c r="C172" s="339"/>
      <c r="D172" s="340"/>
      <c r="E172" s="318"/>
      <c r="F172" s="266">
        <f>F153</f>
        <v>0</v>
      </c>
    </row>
    <row r="173" spans="1:6" s="207" customFormat="1" ht="13.2">
      <c r="A173" s="431" t="s">
        <v>232</v>
      </c>
      <c r="B173" s="341" t="s">
        <v>264</v>
      </c>
      <c r="C173" s="342"/>
      <c r="D173" s="343"/>
      <c r="E173" s="344"/>
      <c r="F173" s="267">
        <f>F163</f>
        <v>0</v>
      </c>
    </row>
    <row r="174" spans="1:6" s="210" customFormat="1" ht="13.2">
      <c r="A174" s="417"/>
      <c r="B174" s="345"/>
      <c r="C174" s="222"/>
      <c r="D174" s="217"/>
      <c r="E174" s="346"/>
      <c r="F174" s="363"/>
    </row>
    <row r="175" spans="1:6" s="207" customFormat="1" ht="14.4" thickBot="1">
      <c r="A175" s="432"/>
      <c r="B175" s="347" t="s">
        <v>137</v>
      </c>
      <c r="C175" s="348"/>
      <c r="D175" s="349"/>
      <c r="E175" s="350"/>
      <c r="F175" s="364">
        <f>SUM(F168:F173)</f>
        <v>0</v>
      </c>
    </row>
    <row r="176" spans="1:6" ht="14.4" thickTop="1"/>
    <row r="177" spans="1:6" s="245" customFormat="1">
      <c r="A177" s="434"/>
      <c r="B177" s="242" t="s">
        <v>103</v>
      </c>
      <c r="C177" s="243"/>
      <c r="D177" s="244"/>
      <c r="E177" s="313"/>
      <c r="F177" s="270"/>
    </row>
    <row r="178" spans="1:6" s="214" customFormat="1" ht="52.8">
      <c r="A178" s="429" t="s">
        <v>239</v>
      </c>
      <c r="B178" s="237" t="s">
        <v>104</v>
      </c>
      <c r="C178" s="205"/>
      <c r="D178" s="206"/>
      <c r="E178" s="315"/>
      <c r="F178" s="271"/>
    </row>
    <row r="179" spans="1:6" s="214" customFormat="1" ht="39.6">
      <c r="A179" s="429" t="s">
        <v>239</v>
      </c>
      <c r="B179" s="237" t="s">
        <v>116</v>
      </c>
      <c r="C179" s="205"/>
      <c r="D179" s="206"/>
      <c r="E179" s="315"/>
      <c r="F179" s="271"/>
    </row>
    <row r="180" spans="1:6" s="214" customFormat="1" ht="26.4">
      <c r="A180" s="429" t="s">
        <v>239</v>
      </c>
      <c r="B180" s="435" t="s">
        <v>117</v>
      </c>
      <c r="C180" s="352"/>
      <c r="D180" s="353"/>
      <c r="E180" s="315"/>
      <c r="F180" s="271"/>
    </row>
    <row r="181" spans="1:6" s="214" customFormat="1" ht="26.4">
      <c r="A181" s="429" t="s">
        <v>239</v>
      </c>
      <c r="B181" s="237" t="s">
        <v>265</v>
      </c>
      <c r="C181" s="205"/>
      <c r="D181" s="206"/>
      <c r="E181" s="315"/>
      <c r="F181" s="271"/>
    </row>
    <row r="182" spans="1:6" s="214" customFormat="1" ht="66">
      <c r="A182" s="429" t="s">
        <v>239</v>
      </c>
      <c r="B182" s="237" t="s">
        <v>266</v>
      </c>
      <c r="C182" s="205"/>
      <c r="D182" s="206"/>
      <c r="E182" s="315"/>
      <c r="F182" s="271"/>
    </row>
    <row r="183" spans="1:6" s="214" customFormat="1" ht="39.6">
      <c r="A183" s="429" t="s">
        <v>239</v>
      </c>
      <c r="B183" s="237" t="s">
        <v>267</v>
      </c>
      <c r="C183" s="205"/>
      <c r="D183" s="206"/>
      <c r="E183" s="315"/>
      <c r="F183" s="271"/>
    </row>
    <row r="184" spans="1:6" s="214" customFormat="1" ht="52.8">
      <c r="A184" s="429" t="s">
        <v>239</v>
      </c>
      <c r="B184" s="237" t="s">
        <v>268</v>
      </c>
      <c r="C184" s="205"/>
      <c r="D184" s="206"/>
      <c r="E184" s="315"/>
      <c r="F184" s="271"/>
    </row>
    <row r="185" spans="1:6" s="214" customFormat="1" ht="39.6">
      <c r="A185" s="429" t="s">
        <v>239</v>
      </c>
      <c r="B185" s="237" t="s">
        <v>269</v>
      </c>
      <c r="C185" s="205"/>
      <c r="D185" s="206"/>
      <c r="E185" s="315"/>
      <c r="F185" s="271"/>
    </row>
    <row r="186" spans="1:6" s="214" customFormat="1" ht="39.6">
      <c r="A186" s="429" t="s">
        <v>239</v>
      </c>
      <c r="B186" s="237" t="s">
        <v>270</v>
      </c>
      <c r="C186" s="205"/>
      <c r="D186" s="206"/>
      <c r="E186" s="315"/>
      <c r="F186" s="271"/>
    </row>
    <row r="187" spans="1:6" s="214" customFormat="1" ht="13.2">
      <c r="A187" s="429" t="s">
        <v>239</v>
      </c>
      <c r="B187" s="237" t="s">
        <v>118</v>
      </c>
      <c r="C187" s="205"/>
      <c r="D187" s="206"/>
      <c r="E187" s="315"/>
      <c r="F187" s="271"/>
    </row>
    <row r="188" spans="1:6" s="214" customFormat="1" ht="13.2">
      <c r="A188" s="429"/>
      <c r="B188" s="237" t="s">
        <v>119</v>
      </c>
      <c r="C188" s="205"/>
      <c r="D188" s="206"/>
      <c r="E188" s="315"/>
      <c r="F188" s="271"/>
    </row>
    <row r="189" spans="1:6" s="214" customFormat="1" ht="13.2">
      <c r="A189" s="429"/>
      <c r="B189" s="237" t="s">
        <v>120</v>
      </c>
      <c r="C189" s="205"/>
      <c r="D189" s="206"/>
      <c r="E189" s="315"/>
      <c r="F189" s="271"/>
    </row>
    <row r="190" spans="1:6" s="214" customFormat="1" ht="13.2">
      <c r="A190" s="429"/>
      <c r="B190" s="237" t="s">
        <v>121</v>
      </c>
      <c r="C190" s="205"/>
      <c r="D190" s="206"/>
      <c r="E190" s="315"/>
      <c r="F190" s="271"/>
    </row>
    <row r="191" spans="1:6" s="214" customFormat="1" ht="13.2">
      <c r="A191" s="429"/>
      <c r="B191" s="237" t="s">
        <v>122</v>
      </c>
      <c r="C191" s="205"/>
      <c r="D191" s="206"/>
      <c r="E191" s="315"/>
      <c r="F191" s="271"/>
    </row>
    <row r="192" spans="1:6" s="214" customFormat="1" ht="13.2">
      <c r="A192" s="429"/>
      <c r="B192" s="237" t="s">
        <v>123</v>
      </c>
      <c r="C192" s="205"/>
      <c r="D192" s="206"/>
      <c r="E192" s="315"/>
      <c r="F192" s="271"/>
    </row>
    <row r="193" spans="1:6" s="214" customFormat="1" ht="13.2">
      <c r="A193" s="429"/>
      <c r="B193" s="237" t="s">
        <v>124</v>
      </c>
      <c r="C193" s="205"/>
      <c r="D193" s="206"/>
      <c r="E193" s="315"/>
      <c r="F193" s="271"/>
    </row>
    <row r="194" spans="1:6" s="214" customFormat="1" ht="26.4">
      <c r="A194" s="429"/>
      <c r="B194" s="237" t="s">
        <v>125</v>
      </c>
      <c r="C194" s="205"/>
      <c r="D194" s="206"/>
      <c r="E194" s="315"/>
      <c r="F194" s="271"/>
    </row>
    <row r="195" spans="1:6" s="214" customFormat="1" ht="26.4">
      <c r="A195" s="429"/>
      <c r="B195" s="237" t="s">
        <v>126</v>
      </c>
      <c r="C195" s="205"/>
      <c r="D195" s="206"/>
      <c r="E195" s="315"/>
      <c r="F195" s="271"/>
    </row>
    <row r="196" spans="1:6" s="214" customFormat="1" ht="13.2">
      <c r="A196" s="429"/>
      <c r="B196" s="237" t="s">
        <v>127</v>
      </c>
      <c r="C196" s="205"/>
      <c r="D196" s="206"/>
      <c r="E196" s="315"/>
      <c r="F196" s="271"/>
    </row>
    <row r="197" spans="1:6" s="214" customFormat="1" ht="26.4">
      <c r="A197" s="429"/>
      <c r="B197" s="237" t="s">
        <v>128</v>
      </c>
      <c r="C197" s="205"/>
      <c r="D197" s="206"/>
      <c r="E197" s="315"/>
      <c r="F197" s="271"/>
    </row>
    <row r="198" spans="1:6" s="214" customFormat="1" ht="26.4">
      <c r="A198" s="429"/>
      <c r="B198" s="237" t="s">
        <v>129</v>
      </c>
      <c r="C198" s="205"/>
      <c r="D198" s="206"/>
      <c r="E198" s="315"/>
      <c r="F198" s="271"/>
    </row>
    <row r="199" spans="1:6" s="214" customFormat="1" ht="26.4">
      <c r="A199" s="429"/>
      <c r="B199" s="237" t="s">
        <v>130</v>
      </c>
      <c r="C199" s="205"/>
      <c r="D199" s="206"/>
      <c r="E199" s="315"/>
      <c r="F199" s="271"/>
    </row>
    <row r="200" spans="1:6" s="214" customFormat="1" ht="13.2">
      <c r="A200" s="429"/>
      <c r="B200" s="237"/>
      <c r="C200" s="205"/>
      <c r="D200" s="206"/>
      <c r="E200" s="315"/>
      <c r="F200" s="271"/>
    </row>
    <row r="201" spans="1:6" s="214" customFormat="1" ht="13.2">
      <c r="A201" s="429"/>
      <c r="B201" s="237" t="s">
        <v>105</v>
      </c>
      <c r="C201" s="205"/>
      <c r="D201" s="206"/>
      <c r="E201" s="315"/>
      <c r="F201" s="271"/>
    </row>
    <row r="202" spans="1:6" s="214" customFormat="1" ht="13.2">
      <c r="A202" s="429"/>
      <c r="B202" s="237" t="s">
        <v>271</v>
      </c>
      <c r="C202" s="205"/>
      <c r="D202" s="206"/>
      <c r="E202" s="315"/>
      <c r="F202" s="271"/>
    </row>
  </sheetData>
  <sheetProtection algorithmName="SHA-512" hashValue="un4UQydH2V8gml95T+rsXfMvemgMa1jtiYSbfgY2dDa/JHdWpdTDPEc9jcfu84dv2hY3FxVBTmmWvCM7kK1MZA==" saltValue="+qaVbYwrxvJOEYecQESlnA==" spinCount="100000" sheet="1" objects="1" scenarios="1"/>
  <mergeCells count="20">
    <mergeCell ref="A144:A146"/>
    <mergeCell ref="B144:B146"/>
    <mergeCell ref="A9:B9"/>
    <mergeCell ref="C144:C146"/>
    <mergeCell ref="C167:D167"/>
    <mergeCell ref="A83:C83"/>
    <mergeCell ref="A131:C131"/>
    <mergeCell ref="A166:C166"/>
    <mergeCell ref="A156:C156"/>
    <mergeCell ref="C159:D159"/>
    <mergeCell ref="C162:D162"/>
    <mergeCell ref="A1:E1"/>
    <mergeCell ref="A2:E2"/>
    <mergeCell ref="A3:D3"/>
    <mergeCell ref="A4:D4"/>
    <mergeCell ref="A57:C57"/>
    <mergeCell ref="A8:F8"/>
    <mergeCell ref="A11:C11"/>
    <mergeCell ref="A27:C27"/>
    <mergeCell ref="C53:D53"/>
  </mergeCells>
  <phoneticPr fontId="0" type="noConversion"/>
  <printOptions gridLinesSet="0"/>
  <pageMargins left="0.85" right="0.75" top="0.78" bottom="0.78" header="0.39" footer="0.39"/>
  <pageSetup paperSize="9" scale="85" fitToHeight="0" orientation="portrait" r:id="rId1"/>
  <headerFooter alignWithMargins="0">
    <oddFooter>&amp;Cstran &amp;P</oddFooter>
  </headerFooter>
  <rowBreaks count="5" manualBreakCount="5">
    <brk id="33" max="6" man="1"/>
    <brk id="71" max="6" man="1"/>
    <brk id="101" max="6" man="1"/>
    <brk id="130" max="6" man="1"/>
    <brk id="1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6</vt:i4>
      </vt:variant>
    </vt:vector>
  </HeadingPairs>
  <TitlesOfParts>
    <vt:vector size="11" baseType="lpstr">
      <vt:lpstr>naslov</vt:lpstr>
      <vt:lpstr>rekapitulacija</vt:lpstr>
      <vt:lpstr>GO dela+ oprema</vt:lpstr>
      <vt:lpstr>El. inst</vt:lpstr>
      <vt:lpstr>STR inst-vodovod</vt:lpstr>
      <vt:lpstr>'El. inst'!_Toc261364724</vt:lpstr>
      <vt:lpstr>'El. inst'!Področje_tiskanja</vt:lpstr>
      <vt:lpstr>'GO dela+ oprema'!Področje_tiskanja</vt:lpstr>
      <vt:lpstr>naslov!Področje_tiskanja</vt:lpstr>
      <vt:lpstr>rekapitulacija!Področje_tiskanja</vt:lpstr>
      <vt:lpstr>'STR inst-vodovod'!Področje_tiskanja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Tonka POLŠAK COJZER</cp:lastModifiedBy>
  <cp:lastPrinted>2022-03-18T11:39:53Z</cp:lastPrinted>
  <dcterms:created xsi:type="dcterms:W3CDTF">2003-04-22T10:46:09Z</dcterms:created>
  <dcterms:modified xsi:type="dcterms:W3CDTF">2022-04-11T12:29:28Z</dcterms:modified>
</cp:coreProperties>
</file>